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09_Ene_Sep_2025\"/>
    </mc:Choice>
  </mc:AlternateContent>
  <xr:revisionPtr revIDLastSave="0" documentId="13_ncr:1_{8667B55F-7A8D-42CE-B2AA-45F09214C012}" xr6:coauthVersionLast="36" xr6:coauthVersionMax="46" xr10:uidLastSave="{00000000-0000-0000-0000-000000000000}"/>
  <bookViews>
    <workbookView xWindow="-120" yWindow="-120" windowWidth="19440" windowHeight="15000" tabRatio="786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  <sheet name="Nº Exportadores" sheetId="11" r:id="rId8"/>
  </sheets>
  <definedNames>
    <definedName name="_xlchart.v5.0" hidden="1">'Ranking países'!$G$4</definedName>
    <definedName name="_xlchart.v5.1" hidden="1">'Ranking países'!$G$5:$G$34</definedName>
    <definedName name="_xlchart.v5.2" hidden="1">'Ranking países'!$H$4</definedName>
    <definedName name="_xlchart.v5.3" hidden="1">'Ranking países'!$H$5:$H$34</definedName>
    <definedName name="_xlchart.v5.4" hidden="1">'Ranking países'!$A$4</definedName>
    <definedName name="_xlchart.v5.5" hidden="1">'Ranking países'!$A$5:$A$34</definedName>
    <definedName name="_xlchart.v5.6" hidden="1">'Ranking países'!$B$4</definedName>
    <definedName name="_xlchart.v5.7" hidden="1">'Ranking países'!$B$5:$B$34</definedName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8" l="1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M30" i="8" l="1"/>
  <c r="E30" i="8"/>
  <c r="J41" i="7" l="1"/>
  <c r="D41" i="7"/>
  <c r="K30" i="8" l="1"/>
  <c r="N31" i="8" s="1"/>
  <c r="E31" i="4"/>
  <c r="C31" i="4" l="1"/>
  <c r="D31" i="4"/>
  <c r="F31" i="4"/>
  <c r="E11" i="7" l="1"/>
  <c r="E9" i="7"/>
  <c r="E6" i="7"/>
  <c r="E10" i="7"/>
  <c r="E5" i="7"/>
  <c r="E7" i="7"/>
  <c r="E15" i="7"/>
  <c r="E30" i="7"/>
  <c r="E33" i="7"/>
  <c r="E18" i="7"/>
  <c r="E13" i="7"/>
  <c r="E8" i="7"/>
  <c r="E12" i="7"/>
  <c r="E19" i="7"/>
  <c r="E23" i="7"/>
  <c r="E25" i="7"/>
  <c r="E27" i="7"/>
  <c r="E32" i="7"/>
  <c r="E24" i="7"/>
  <c r="E34" i="7"/>
  <c r="E17" i="7"/>
  <c r="E21" i="7"/>
  <c r="E14" i="7"/>
  <c r="E31" i="7"/>
  <c r="E16" i="7"/>
  <c r="E22" i="7"/>
  <c r="E28" i="7"/>
  <c r="E26" i="7"/>
  <c r="E20" i="7"/>
  <c r="E29" i="7"/>
  <c r="D35" i="7" l="1"/>
  <c r="E35" i="7"/>
  <c r="D36" i="7"/>
  <c r="E36" i="7"/>
  <c r="D37" i="7"/>
  <c r="E37" i="7"/>
  <c r="D38" i="7"/>
  <c r="E38" i="7"/>
  <c r="D39" i="7"/>
  <c r="E39" i="7"/>
  <c r="D40" i="7"/>
  <c r="E40" i="7"/>
  <c r="E41" i="7"/>
  <c r="E16" i="8" l="1"/>
  <c r="D28" i="8" l="1"/>
  <c r="D11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G32" i="4" l="1"/>
  <c r="J11" i="7" l="1"/>
  <c r="D23" i="7"/>
  <c r="J40" i="7" l="1"/>
  <c r="J39" i="7"/>
  <c r="J38" i="7"/>
  <c r="J37" i="7"/>
  <c r="J36" i="7"/>
  <c r="J35" i="7"/>
  <c r="J29" i="7"/>
  <c r="J20" i="7"/>
  <c r="J26" i="7"/>
  <c r="J28" i="7"/>
  <c r="J22" i="7"/>
  <c r="J16" i="7"/>
  <c r="J31" i="7"/>
  <c r="J14" i="7"/>
  <c r="J21" i="7"/>
  <c r="J17" i="7"/>
  <c r="J34" i="7"/>
  <c r="J24" i="7"/>
  <c r="J32" i="7"/>
  <c r="J27" i="7"/>
  <c r="J25" i="7"/>
  <c r="J23" i="7"/>
  <c r="J19" i="7"/>
  <c r="J12" i="7"/>
  <c r="J8" i="7"/>
  <c r="J13" i="7"/>
  <c r="J18" i="7"/>
  <c r="J33" i="7"/>
  <c r="J30" i="7"/>
  <c r="J15" i="7"/>
  <c r="J7" i="7"/>
  <c r="J5" i="7"/>
  <c r="J10" i="7"/>
  <c r="J6" i="7"/>
  <c r="J9" i="7"/>
  <c r="D9" i="7"/>
  <c r="D6" i="7"/>
  <c r="D10" i="7"/>
  <c r="D5" i="7"/>
  <c r="D7" i="7"/>
  <c r="D15" i="7"/>
  <c r="D30" i="7"/>
  <c r="D33" i="7"/>
  <c r="D18" i="7"/>
  <c r="D13" i="7"/>
  <c r="D8" i="7"/>
  <c r="D12" i="7"/>
  <c r="D19" i="7"/>
  <c r="D25" i="7"/>
  <c r="D27" i="7"/>
  <c r="D32" i="7"/>
  <c r="D24" i="7"/>
  <c r="D34" i="7"/>
  <c r="D17" i="7"/>
  <c r="D21" i="7"/>
  <c r="D14" i="7"/>
  <c r="D31" i="7"/>
  <c r="D16" i="7"/>
  <c r="D22" i="7"/>
  <c r="D28" i="7"/>
  <c r="D26" i="7"/>
  <c r="D20" i="7"/>
  <c r="D29" i="7"/>
  <c r="L30" i="8" l="1"/>
  <c r="D30" i="8" l="1"/>
  <c r="N23" i="8"/>
  <c r="N25" i="8" l="1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K19" i="7"/>
  <c r="K32" i="7"/>
  <c r="K21" i="7"/>
  <c r="K22" i="7"/>
  <c r="K29" i="7"/>
  <c r="K38" i="7"/>
  <c r="K11" i="7"/>
  <c r="K6" i="7"/>
  <c r="K13" i="7"/>
  <c r="K23" i="7"/>
  <c r="K14" i="7"/>
  <c r="K35" i="7"/>
  <c r="K10" i="7"/>
  <c r="K30" i="7"/>
  <c r="K8" i="7"/>
  <c r="K25" i="7"/>
  <c r="K34" i="7"/>
  <c r="K31" i="7"/>
  <c r="K26" i="7"/>
  <c r="K36" i="7"/>
  <c r="K40" i="7"/>
  <c r="K5" i="7"/>
  <c r="K33" i="7"/>
  <c r="K12" i="7"/>
  <c r="K27" i="7"/>
  <c r="K17" i="7"/>
  <c r="K16" i="7"/>
  <c r="K20" i="7"/>
  <c r="K37" i="7"/>
  <c r="K41" i="7"/>
  <c r="K9" i="7"/>
  <c r="K7" i="7"/>
  <c r="K18" i="7"/>
  <c r="K15" i="7"/>
  <c r="K24" i="7"/>
  <c r="K28" i="7"/>
  <c r="K39" i="7"/>
  <c r="N21" i="8"/>
  <c r="N30" i="8"/>
  <c r="N13" i="8"/>
  <c r="N16" i="8"/>
  <c r="N8" i="8"/>
  <c r="N9" i="8"/>
  <c r="N15" i="8"/>
  <c r="G31" i="4"/>
  <c r="C30" i="8"/>
  <c r="C64" i="7"/>
  <c r="I64" i="7"/>
  <c r="F7" i="8" l="1"/>
  <c r="F18" i="8"/>
  <c r="F10" i="8"/>
  <c r="F19" i="8"/>
  <c r="F31" i="8"/>
  <c r="F22" i="8"/>
  <c r="F20" i="8"/>
  <c r="F16" i="8"/>
  <c r="F30" i="8"/>
  <c r="F28" i="8"/>
  <c r="F17" i="8"/>
  <c r="F15" i="8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<sst xmlns="http://schemas.openxmlformats.org/spreadsheetml/2006/main" count="298" uniqueCount="203">
  <si>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</si>
  <si>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</si>
  <si>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</si>
  <si>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</si>
  <si>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</si>
  <si>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</si>
  <si>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</si>
  <si>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</si>
  <si>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</si>
  <si>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</si>
  <si>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</si>
  <si>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</si>
  <si>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</si>
  <si>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</si>
  <si>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</si>
  <si>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</si>
  <si>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</si>
  <si>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</si>
  <si>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</si>
  <si>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</si>
  <si>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</si>
  <si>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</si>
  <si>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</si>
  <si>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</si>
  <si>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</si>
  <si>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</si>
  <si>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</si>
  <si>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</si>
  <si>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</si>
  <si>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</si>
  <si>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</si>
  <si>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</si>
  <si>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</si>
  <si>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</si>
  <si>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</si>
  <si>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</si>
  <si>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</si>
  <si>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</si>
  <si>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</si>
  <si>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</si>
  <si>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</si>
  <si>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</si>
  <si>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</si>
  <si>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</si>
  <si>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</si>
  <si>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</si>
  <si>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</si>
  <si>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</si>
  <si>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</si>
  <si>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</si>
  <si>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</si>
  <si>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</si>
  <si>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</si>
  <si>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</si>
  <si>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</si>
  <si>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</si>
  <si>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</si>
  <si>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</si>
  <si>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</si>
  <si>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</si>
  <si>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</si>
  <si>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</si>
  <si>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</si>
  <si>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</si>
  <si>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</si>
  <si>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</si>
  <si>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</si>
  <si>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</si>
  <si>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</si>
  <si>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</si>
  <si>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</si>
  <si>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</si>
  <si>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</si>
  <si>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</si>
  <si>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</si>
  <si>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</si>
  <si>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</si>
  <si>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</si>
  <si>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Ucrania</t>
  </si>
  <si>
    <t>Argentina</t>
  </si>
  <si>
    <t>Perú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</si>
  <si>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</si>
  <si>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</si>
  <si>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</si>
  <si>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</si>
  <si>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</si>
  <si>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</si>
  <si>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</si>
  <si>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</si>
  <si>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</si>
  <si>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</si>
  <si>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</si>
  <si>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</si>
  <si>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</si>
  <si>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</si>
  <si>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</si>
  <si>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</si>
  <si>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</si>
  <si>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</si>
  <si>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</si>
  <si>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</si>
  <si>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</si>
  <si>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</si>
  <si>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</si>
  <si>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</si>
  <si>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</si>
  <si>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</si>
  <si>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</si>
  <si>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</si>
  <si>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</si>
  <si>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</si>
  <si>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</si>
  <si>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</si>
  <si>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</si>
  <si>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</si>
  <si>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</si>
  <si>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</si>
  <si>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</si>
  <si>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</si>
  <si>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</si>
  <si>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</si>
  <si>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</si>
  <si>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</si>
  <si>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</si>
  <si>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</si>
  <si>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</si>
  <si>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</si>
  <si>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</si>
  <si>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</si>
  <si>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</si>
  <si>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Costa Rica</t>
  </si>
  <si>
    <t>%  valor sobre total agroalimentario</t>
  </si>
  <si>
    <t>Noruega</t>
  </si>
  <si>
    <t xml:space="preserve">                   </t>
  </si>
  <si>
    <t>15092000 -- ACEITE DE OLIVA VIRGEN EXTRA.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</si>
  <si>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</si>
  <si>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</si>
  <si>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</si>
  <si>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03075200 -- (DESDE 01.01.2017) PULPO "OCTOPUS SPP.", CONGELADO</t>
  </si>
  <si>
    <t xml:space="preserve"> </t>
  </si>
  <si>
    <t>Turquía</t>
  </si>
  <si>
    <t>Colombia</t>
  </si>
  <si>
    <t>Ecuador</t>
  </si>
  <si>
    <t>Chile</t>
  </si>
  <si>
    <t>15180095 -- (DESDE 01.01.93) MEZCLAS Y PREPARACIONES NO ALIMENTICIAS DE GRASAS Y ACEITES ANIMALES O DE GRASAS Y ACEITES ANIMALES Y VEGETALES Y SUS FRACCIONES, NO EXPRESADAS NI COMPRENDIDAS EN OTRAS PARTIDAS. </t>
  </si>
  <si>
    <t>Hungría</t>
  </si>
  <si>
    <t>Total Productos</t>
  </si>
  <si>
    <t>10011900 -- (DESDE 01.01.12) TRIGO DURO, EXCEPTO PARA SIEMBRA.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</si>
  <si>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</si>
  <si>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21012092 -- (DESDE 01.01.95) PREPARACIONES A BASE DE EXTRACTOS, DE ESENCIAS O CONCENTRADOS DE TE O YERBA MATE. </t>
  </si>
  <si>
    <t>Principales destinos y orígenes de las exportaciones e importaciones Agroalimentarias andaluzas.</t>
  </si>
  <si>
    <t>UNION EUROPEA 27</t>
  </si>
  <si>
    <t xml:space="preserve">Nota: Datos definitivos hasta 2023. 2024 y 2025 provisionales. </t>
  </si>
  <si>
    <t>Eslovaquia</t>
  </si>
  <si>
    <t>Cabo Verde</t>
  </si>
  <si>
    <t>India</t>
  </si>
  <si>
    <t xml:space="preserve">Saldo 2025 (Miles Euros)  </t>
  </si>
  <si>
    <t>Nota: Datos definitivos hasta 2023. 2024 y 2025 provisionales. Sectores 1 y 2 del ICEX (1 Agroalimentarios y 2 Bebidas).</t>
  </si>
  <si>
    <t>07020010 -- (DESDE 01.01.2025) TOMATES ENTEROS CUYO MAYOR</t>
  </si>
  <si>
    <t>07020099 -- (DESDE 01.01.2025) LOS DEMÁS</t>
  </si>
  <si>
    <t>Nota: Datos definitivos hasta 2023. 2024 y 2025 provisionales. Datos a nivel de arancel.</t>
  </si>
  <si>
    <t>% variación periodo 2024/2025</t>
  </si>
  <si>
    <t>Filipinas</t>
  </si>
  <si>
    <t>Egipto</t>
  </si>
  <si>
    <t>Senegal</t>
  </si>
  <si>
    <t>Finlandia</t>
  </si>
  <si>
    <t>08104030 -- FRUTOS DEL VACCINIUM MYRTILLUS (ARANDANOS O MIRTILOS), FRESCOS. </t>
  </si>
  <si>
    <t>08104010 -- FRUTOS DEL VACCINIUM VITIS IDAEA (ARANDANOS ROJOS), FRESCOS. </t>
  </si>
  <si>
    <t>08071100 -- (DESDE 01.01.96) SANDIAS, FRESCAS. </t>
  </si>
  <si>
    <t>07061000 -- ZANAHORIAS Y NABOS, FRESCOS O REFRIGERADOS. </t>
  </si>
  <si>
    <t>Kenia</t>
  </si>
  <si>
    <t>08071900 -- (DESDE 01.01.96) MELONES, FRESCOS. </t>
  </si>
  <si>
    <t>Evolución Exportadores TOTALES Y REGULARES</t>
  </si>
  <si>
    <t>%2024/Total</t>
  </si>
  <si>
    <t>%2025/ Total</t>
  </si>
  <si>
    <t>Exportadores TOTALES</t>
  </si>
  <si>
    <t xml:space="preserve">% Incre, frente mismo periodo año anterior </t>
  </si>
  <si>
    <t>Exportacion Total (Miles Euros)</t>
  </si>
  <si>
    <t xml:space="preserve">% Incr. frente mismo periodo año anterior </t>
  </si>
  <si>
    <t>%2025/Total</t>
  </si>
  <si>
    <r>
      <t>Exportadores REGULARES</t>
    </r>
    <r>
      <rPr>
        <b/>
        <u/>
        <vertAlign val="superscript"/>
        <sz val="14"/>
        <color theme="1"/>
        <rFont val="Calibri"/>
        <family val="2"/>
        <scheme val="minor"/>
      </rPr>
      <t>1</t>
    </r>
    <r>
      <rPr>
        <b/>
        <u/>
        <sz val="14"/>
        <color theme="1"/>
        <rFont val="Calibri"/>
        <family val="2"/>
        <scheme val="minor"/>
      </rPr>
      <t xml:space="preserve"> </t>
    </r>
  </si>
  <si>
    <t>( 1) Regulares. Entidades que han exportado en los 4 últimos años consecutivos.</t>
  </si>
  <si>
    <t>Israel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</si>
  <si>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3 de diciembre de 2025. Datos definitivos hasta 2023. 2024 y 2025 provisionales. </t>
    </r>
  </si>
  <si>
    <t>COMERCIO EXTERIOR AGROALIMENTARIO ENE-SEP 2025 EN ANDALUCÍA</t>
  </si>
  <si>
    <t>Enero-Septiembre</t>
  </si>
  <si>
    <t>Ene-Sep 2025</t>
  </si>
  <si>
    <t>Valor Exportado Ene-Sep 2025 (Millones Euros)</t>
  </si>
  <si>
    <t>Valor Exportado Ene-Sep 2024 (Millones Euros)</t>
  </si>
  <si>
    <t>%Variación    Ene-Sep 2024 / Ene-Sep 2025</t>
  </si>
  <si>
    <t>Valor Importado Ene-Sep 2025 (Millones Euros)</t>
  </si>
  <si>
    <t>Valor Importado Ene-Sep 2024 (Millones Euros)</t>
  </si>
  <si>
    <t xml:space="preserve"> Capítulos Arancelarios Exportados e Importados Ene-Sep 2025 (Ordenado según valor exportado en 2025)</t>
  </si>
  <si>
    <t>Ene-Sep 2024</t>
  </si>
  <si>
    <t>Principales Productos Agroalimentarios Exportados por Andalucía en Ene-Sep 2025 en valor</t>
  </si>
  <si>
    <t>Principales Productos Agroalimentarios Exportados por Andalucía en Ene-Sep 2025 en peso</t>
  </si>
  <si>
    <t>Valor Exportado Ene-Sep 2025 (Miles  Euros)</t>
  </si>
  <si>
    <t>Valor Exportado Ene-Sep 2024 (Miles  Euros)</t>
  </si>
  <si>
    <t>Cantidad Exportada Ene-Sep 2025 (Toneladas)</t>
  </si>
  <si>
    <t>Cantidad Exportada Ene-Sep 2024 (Toneladas)</t>
  </si>
  <si>
    <t>Nota: La comparativa entre el año 2024 y el año 2023, se realiza con datos provisionales de ambos años. Los datos de 2025 se corresponden con el periodo de Ene-Sep.</t>
  </si>
  <si>
    <t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t>
  </si>
  <si>
    <t>12130000 -- PAJA Y CASCABILLO DE CEREALES, EN BRUTO, INCLUSO PICADOS, MOLIDOS, PRENSADOS O EN "PELLETS".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</si>
</sst>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€_-;\-* #,##0.00\ _€_-;_-* &quot;-&quot;??\ _€_-;_-@_-"/>
    <numFmt numFmtId="164" formatCode="0.0%"/>
    <numFmt numFmtId="165" formatCode="0.0"/>
    <numFmt numFmtId="166" formatCode="#,##0.0"/>
    <numFmt numFmtId="167" formatCode="0.00000%"/>
    <numFmt numFmtId="168" formatCode="0.000"/>
    <numFmt numFmtId="169" formatCode="#,##0.000"/>
    <numFmt numFmtId="170" formatCode="_-* #,##0\ _€_-;\-* #,##0\ _€_-;_-* &quot;-&quot;??\ _€_-;_-@_-"/>
    <numFmt numFmtId="171" formatCode="_-* #,##0.0\ _€_-;\-* #,##0.0\ _€_-;_-* &quot;-&quot;??\ _€_-;_-@_-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6"/>
      <color rgb="FF666666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vertAlign val="superscript"/>
      <sz val="14"/>
      <color theme="1"/>
      <name val="Calibri"/>
      <family val="2"/>
      <scheme val="minor"/>
    </font>
    <font>
      <b/>
      <u/>
      <sz val="12"/>
      <color rgb="FFCC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43" fontId="11" fillId="0" borderId="0" applyFont="0" applyFill="0" applyBorder="0" applyAlignment="0" applyProtection="0"/>
  </cellStyleXfs>
  <cellXfs count="175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9" fontId="0" fillId="0" borderId="0" xfId="0" applyNumberFormat="1"/>
    <xf numFmtId="0" fontId="0" fillId="0" borderId="0" xfId="0" applyFill="1"/>
    <xf numFmtId="9" fontId="0" fillId="0" borderId="0" xfId="1" applyFont="1"/>
    <xf numFmtId="43" fontId="0" fillId="0" borderId="0" xfId="79" applyNumberFormat="1" applyFont="1"/>
    <xf numFmtId="4" fontId="0" fillId="0" borderId="0" xfId="0" applyNumberFormat="1"/>
    <xf numFmtId="0" fontId="3" fillId="3" borderId="1" xfId="0" applyFont="1" applyFill="1" applyBorder="1" applyAlignment="1">
      <alignment horizontal="center"/>
    </xf>
    <xf numFmtId="164" fontId="0" fillId="0" borderId="0" xfId="1" applyNumberFormat="1" applyFont="1"/>
    <xf numFmtId="4" fontId="0" fillId="2" borderId="7" xfId="0" applyNumberFormat="1" applyFill="1" applyBorder="1"/>
    <xf numFmtId="170" fontId="0" fillId="0" borderId="0" xfId="79" applyNumberFormat="1" applyFont="1"/>
    <xf numFmtId="1" fontId="0" fillId="0" borderId="0" xfId="1" applyNumberFormat="1" applyFont="1"/>
    <xf numFmtId="0" fontId="33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34" fillId="0" borderId="1" xfId="0" applyFont="1" applyBorder="1"/>
    <xf numFmtId="3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170" fontId="0" fillId="0" borderId="1" xfId="79" applyNumberFormat="1" applyFont="1" applyBorder="1" applyAlignment="1">
      <alignment horizontal="right"/>
    </xf>
    <xf numFmtId="171" fontId="0" fillId="0" borderId="1" xfId="79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0" fillId="0" borderId="0" xfId="0" applyNumberFormat="1"/>
    <xf numFmtId="0" fontId="36" fillId="0" borderId="1" xfId="0" applyFont="1" applyBorder="1" applyAlignment="1">
      <alignment wrapText="1"/>
    </xf>
    <xf numFmtId="9" fontId="0" fillId="0" borderId="0" xfId="1" applyFont="1" applyFill="1"/>
    <xf numFmtId="167" fontId="0" fillId="0" borderId="0" xfId="1" applyNumberFormat="1" applyFont="1" applyFill="1"/>
    <xf numFmtId="4" fontId="32" fillId="0" borderId="0" xfId="0" applyNumberFormat="1" applyFont="1" applyFill="1"/>
    <xf numFmtId="4" fontId="0" fillId="0" borderId="0" xfId="0" applyNumberFormat="1" applyFill="1"/>
    <xf numFmtId="170" fontId="3" fillId="4" borderId="7" xfId="79" applyNumberFormat="1" applyFont="1" applyFill="1" applyBorder="1" applyAlignment="1">
      <alignment horizontal="right"/>
    </xf>
    <xf numFmtId="3" fontId="3" fillId="4" borderId="1" xfId="0" applyNumberFormat="1" applyFont="1" applyFill="1" applyBorder="1" applyAlignment="1">
      <alignment vertical="center"/>
    </xf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80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Millares" xfId="79" builtinId="3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4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33CC"/>
      <color rgb="FFCC0000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(Ene-Sep 2025).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3062171.95114</c:v>
                </c:pt>
                <c:pt idx="1">
                  <c:v>741195.78200999997</c:v>
                </c:pt>
                <c:pt idx="2">
                  <c:v>1113998.5999799999</c:v>
                </c:pt>
                <c:pt idx="3">
                  <c:v>766099.84149999998</c:v>
                </c:pt>
                <c:pt idx="4">
                  <c:v>1663168.7024000001</c:v>
                </c:pt>
                <c:pt idx="5">
                  <c:v>419263.32052999991</c:v>
                </c:pt>
                <c:pt idx="6">
                  <c:v>1251541.94123</c:v>
                </c:pt>
                <c:pt idx="7">
                  <c:v>2974043.8647799999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Ene-Sep 2025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1991402.4939669999</c:v>
                </c:pt>
                <c:pt idx="1">
                  <c:v>402139.10430900002</c:v>
                </c:pt>
                <c:pt idx="2">
                  <c:v>464481.68870599999</c:v>
                </c:pt>
                <c:pt idx="3">
                  <c:v>247536.43604199999</c:v>
                </c:pt>
                <c:pt idx="4">
                  <c:v>474254.82633000001</c:v>
                </c:pt>
                <c:pt idx="5">
                  <c:v>107716.826287</c:v>
                </c:pt>
                <c:pt idx="6">
                  <c:v>416766.17595499998</c:v>
                </c:pt>
                <c:pt idx="7">
                  <c:v>1358710.614395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(Ene-Sep 2025).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348024.21397999994</c:v>
                </c:pt>
                <c:pt idx="1">
                  <c:v>746321.5366600001</c:v>
                </c:pt>
                <c:pt idx="2">
                  <c:v>243613.26189000005</c:v>
                </c:pt>
                <c:pt idx="3">
                  <c:v>347511.11979000003</c:v>
                </c:pt>
                <c:pt idx="4">
                  <c:v>599118.88404000003</c:v>
                </c:pt>
                <c:pt idx="5">
                  <c:v>214504.87982999999</c:v>
                </c:pt>
                <c:pt idx="6">
                  <c:v>1026414.48451</c:v>
                </c:pt>
                <c:pt idx="7">
                  <c:v>1236688.0594199998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(Ene-Sep 2025). % en Peso.</a:t>
            </a:r>
          </a:p>
        </c:rich>
      </c:tx>
      <c:layout>
        <c:manualLayout>
          <c:xMode val="edge"/>
          <c:yMode val="edge"/>
          <c:x val="0.12623714580297021"/>
          <c:y val="2.6666512019357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151998.355193</c:v>
                </c:pt>
                <c:pt idx="1">
                  <c:v>611731.96560999996</c:v>
                </c:pt>
                <c:pt idx="2">
                  <c:v>120308.257654</c:v>
                </c:pt>
                <c:pt idx="3">
                  <c:v>275724.894325</c:v>
                </c:pt>
                <c:pt idx="4">
                  <c:v>1012247.926739</c:v>
                </c:pt>
                <c:pt idx="5">
                  <c:v>62590.313712000003</c:v>
                </c:pt>
                <c:pt idx="6">
                  <c:v>689893.02850000001</c:v>
                </c:pt>
                <c:pt idx="7">
                  <c:v>811259.87379400001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Evolución</a:t>
            </a:r>
            <a:r>
              <a:rPr lang="es-ES" b="1" baseline="0"/>
              <a:t> nº exportadores TOTALES Y REGULARES en Andalucía.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Ene-Sep 2025</c:v>
                </c:pt>
              </c:strCache>
            </c:strRef>
          </c:cat>
          <c:val>
            <c:numRef>
              <c:f>('Nº Exportadores'!$C$6:$G$6,'Nº Exportadores'!$I$6)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3636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3-4B96-90CF-8FF7CFE03494}"/>
            </c:ext>
          </c:extLst>
        </c:ser>
        <c:ser>
          <c:idx val="1"/>
          <c:order val="1"/>
          <c:tx>
            <c:v>Exportadores REGULARES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Ene-Sep 2025</c:v>
                </c:pt>
              </c:strCache>
            </c:strRef>
          </c:cat>
          <c:val>
            <c:numRef>
              <c:f>('Nº Exportadores'!$C$12:$G$12,'Nº Exportadores'!$I$12)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1998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3-4B96-90CF-8FF7CFE03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0081936"/>
        <c:axId val="716273088"/>
      </c:barChart>
      <c:catAx>
        <c:axId val="7200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6273088"/>
        <c:crosses val="autoZero"/>
        <c:auto val="1"/>
        <c:lblAlgn val="ctr"/>
        <c:lblOffset val="100"/>
        <c:noMultiLvlLbl val="0"/>
      </c:catAx>
      <c:valAx>
        <c:axId val="7162730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008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65433</xdr:colOff>
      <xdr:row>0</xdr:row>
      <xdr:rowOff>92351</xdr:rowOff>
    </xdr:from>
    <xdr:to>
      <xdr:col>4</xdr:col>
      <xdr:colOff>73716</xdr:colOff>
      <xdr:row>3</xdr:row>
      <xdr:rowOff>131353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08" y="92351"/>
          <a:ext cx="2694333" cy="600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148280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166210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197567</xdr:colOff>
      <xdr:row>59</xdr:row>
      <xdr:rowOff>32254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651811-2184-4644-9035-832CC66FA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04294"/>
          <a:ext cx="3962743" cy="288975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9</xdr:col>
      <xdr:colOff>274381</xdr:colOff>
      <xdr:row>59</xdr:row>
      <xdr:rowOff>50544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6308B9-60D0-421E-9FBE-C04AB12F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5706" y="9704294"/>
          <a:ext cx="3804234" cy="290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179294</xdr:rowOff>
    </xdr:from>
    <xdr:to>
      <xdr:col>3</xdr:col>
      <xdr:colOff>337788</xdr:colOff>
      <xdr:row>75</xdr:row>
      <xdr:rowOff>106400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42B930C-023E-4539-9817-AF6152ACD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41088"/>
          <a:ext cx="4102964" cy="297510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9</xdr:col>
      <xdr:colOff>402408</xdr:colOff>
      <xdr:row>75</xdr:row>
      <xdr:rowOff>123702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C937434-642B-4124-88A8-B493E7132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35706" y="12752294"/>
          <a:ext cx="3932261" cy="2981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190499</xdr:rowOff>
    </xdr:from>
    <xdr:to>
      <xdr:col>5</xdr:col>
      <xdr:colOff>954382</xdr:colOff>
      <xdr:row>60</xdr:row>
      <xdr:rowOff>22410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1317AD-C2B1-40E6-8690-71A95F76E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26117"/>
          <a:ext cx="7352941" cy="4594411"/>
        </a:xfrm>
        <a:prstGeom prst="rect">
          <a:avLst/>
        </a:prstGeom>
      </xdr:spPr>
    </xdr:pic>
    <xdr:clientData/>
  </xdr:twoCellAnchor>
  <xdr:twoCellAnchor editAs="oneCell">
    <xdr:from>
      <xdr:col>8</xdr:col>
      <xdr:colOff>11206</xdr:colOff>
      <xdr:row>35</xdr:row>
      <xdr:rowOff>190499</xdr:rowOff>
    </xdr:from>
    <xdr:to>
      <xdr:col>13</xdr:col>
      <xdr:colOff>818029</xdr:colOff>
      <xdr:row>60</xdr:row>
      <xdr:rowOff>24574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FB641D8-04C0-4A13-A461-BA2169A40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79441" y="16226117"/>
          <a:ext cx="7440706" cy="45965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2583473</xdr:colOff>
      <xdr:row>18</xdr:row>
      <xdr:rowOff>19049</xdr:rowOff>
    </xdr:from>
    <xdr:to>
      <xdr:col>6</xdr:col>
      <xdr:colOff>696058</xdr:colOff>
      <xdr:row>33</xdr:row>
      <xdr:rowOff>161192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70374B-677A-47F2-8391-75E4983B6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="115" zoomScaleNormal="115" zoomScaleSheetLayoutView="85" workbookViewId="0">
      <selection activeCell="F23" sqref="F23"/>
    </sheetView>
  </sheetViews>
  <sheetFormatPr baseColWidth="10" defaultRowHeight="15" x14ac:dyDescent="0.25"/>
  <cols>
    <col min="1" max="1" width="6.7109375" customWidth="1"/>
    <col min="2" max="10" width="13.42578125" customWidth="1"/>
  </cols>
  <sheetData>
    <row r="1" spans="1:11" x14ac:dyDescent="0.25">
      <c r="A1" s="140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3" t="s">
        <v>23</v>
      </c>
    </row>
    <row r="2" spans="1:11" ht="14.45" customHeight="1" x14ac:dyDescent="0.25">
      <c r="A2" s="141"/>
      <c r="B2" s="15"/>
      <c r="C2" s="15"/>
      <c r="D2" s="15"/>
      <c r="E2" s="63"/>
      <c r="F2" s="63"/>
      <c r="G2" s="148" t="s">
        <v>24</v>
      </c>
      <c r="H2" s="148"/>
      <c r="I2" s="148"/>
      <c r="J2" s="148"/>
      <c r="K2" s="144"/>
    </row>
    <row r="3" spans="1:11" x14ac:dyDescent="0.25">
      <c r="A3" s="141"/>
      <c r="B3" s="15"/>
      <c r="C3" s="15"/>
      <c r="D3" s="15"/>
      <c r="E3" s="64"/>
      <c r="F3" s="63"/>
      <c r="G3" s="148"/>
      <c r="H3" s="148"/>
      <c r="I3" s="148"/>
      <c r="J3" s="148"/>
      <c r="K3" s="144"/>
    </row>
    <row r="4" spans="1:11" x14ac:dyDescent="0.25">
      <c r="A4" s="141"/>
      <c r="B4" s="15"/>
      <c r="C4" s="15"/>
      <c r="D4" s="15"/>
      <c r="E4" s="15"/>
      <c r="F4" s="15"/>
      <c r="G4" s="15"/>
      <c r="H4" s="15"/>
      <c r="I4" s="15"/>
      <c r="J4" s="15"/>
      <c r="K4" s="144"/>
    </row>
    <row r="5" spans="1:11" x14ac:dyDescent="0.25">
      <c r="A5" s="141"/>
      <c r="B5" s="15"/>
      <c r="C5" s="15"/>
      <c r="D5" s="15"/>
      <c r="E5" s="15"/>
      <c r="F5" s="15"/>
      <c r="G5" s="15"/>
      <c r="H5" s="15"/>
      <c r="I5" s="15"/>
      <c r="J5" s="15"/>
      <c r="K5" s="144"/>
    </row>
    <row r="6" spans="1:11" x14ac:dyDescent="0.25">
      <c r="A6" s="141"/>
      <c r="B6" s="15"/>
      <c r="C6" s="15"/>
      <c r="D6" s="15"/>
      <c r="E6" s="15"/>
      <c r="F6" s="15"/>
      <c r="G6" s="15"/>
      <c r="H6" s="15"/>
      <c r="I6" s="15"/>
      <c r="J6" s="15"/>
      <c r="K6" s="144"/>
    </row>
    <row r="7" spans="1:11" x14ac:dyDescent="0.25">
      <c r="A7" s="141"/>
      <c r="B7" s="15"/>
      <c r="C7" s="15"/>
      <c r="D7" s="15"/>
      <c r="E7" s="15"/>
      <c r="F7" s="15"/>
      <c r="G7" s="15"/>
      <c r="H7" s="15"/>
      <c r="I7" s="15"/>
      <c r="J7" s="15"/>
      <c r="K7" s="144"/>
    </row>
    <row r="8" spans="1:11" x14ac:dyDescent="0.25">
      <c r="A8" s="141"/>
      <c r="B8" s="15"/>
      <c r="C8" s="15"/>
      <c r="D8" s="15"/>
      <c r="E8" s="15"/>
      <c r="F8" s="15"/>
      <c r="G8" s="15"/>
      <c r="H8" s="15"/>
      <c r="I8" s="15"/>
      <c r="J8" s="15"/>
      <c r="K8" s="144"/>
    </row>
    <row r="9" spans="1:11" x14ac:dyDescent="0.25">
      <c r="A9" s="141"/>
      <c r="B9" s="15"/>
      <c r="C9" s="15"/>
      <c r="D9" s="15"/>
      <c r="E9" s="15"/>
      <c r="F9" s="15"/>
      <c r="G9" s="15"/>
      <c r="H9" s="15"/>
      <c r="I9" s="15"/>
      <c r="J9" s="15"/>
      <c r="K9" s="144"/>
    </row>
    <row r="10" spans="1:11" ht="18.75" x14ac:dyDescent="0.3">
      <c r="A10" s="141"/>
      <c r="B10" s="15"/>
      <c r="C10" s="146" t="s">
        <v>184</v>
      </c>
      <c r="D10" s="146"/>
      <c r="E10" s="146"/>
      <c r="F10" s="146"/>
      <c r="G10" s="146"/>
      <c r="H10" s="146"/>
      <c r="I10" s="146"/>
      <c r="J10" s="15"/>
      <c r="K10" s="144"/>
    </row>
    <row r="11" spans="1:11" x14ac:dyDescent="0.25">
      <c r="A11" s="141"/>
      <c r="B11" s="15"/>
      <c r="C11" s="15"/>
      <c r="D11" s="15"/>
      <c r="E11" s="15"/>
      <c r="F11" s="15"/>
      <c r="G11" s="15"/>
      <c r="H11" s="15"/>
      <c r="I11" s="15"/>
      <c r="J11" s="15"/>
      <c r="K11" s="144"/>
    </row>
    <row r="12" spans="1:11" x14ac:dyDescent="0.25">
      <c r="A12" s="141"/>
      <c r="B12" s="15"/>
      <c r="C12" s="15"/>
      <c r="D12" s="15"/>
      <c r="E12" s="15"/>
      <c r="F12" s="15"/>
      <c r="G12" s="15"/>
      <c r="H12" s="15"/>
      <c r="I12" s="15"/>
      <c r="J12" s="15"/>
      <c r="K12" s="144"/>
    </row>
    <row r="13" spans="1:11" x14ac:dyDescent="0.25">
      <c r="A13" s="141"/>
      <c r="B13" s="15"/>
      <c r="C13" s="15"/>
      <c r="D13" s="15"/>
      <c r="E13" s="15"/>
      <c r="F13" s="15"/>
      <c r="G13" s="15"/>
      <c r="H13" s="15"/>
      <c r="I13" s="15"/>
      <c r="J13" s="15"/>
      <c r="K13" s="144"/>
    </row>
    <row r="14" spans="1:11" x14ac:dyDescent="0.25">
      <c r="A14" s="141"/>
      <c r="B14" s="15"/>
      <c r="C14" s="15"/>
      <c r="D14" s="15"/>
      <c r="E14" s="15"/>
      <c r="F14" s="15"/>
      <c r="G14" s="15"/>
      <c r="H14" s="15"/>
      <c r="I14" s="15"/>
      <c r="J14" s="15"/>
      <c r="K14" s="144"/>
    </row>
    <row r="15" spans="1:11" x14ac:dyDescent="0.25">
      <c r="A15" s="141"/>
      <c r="B15" s="15"/>
      <c r="C15" s="15"/>
      <c r="D15" s="15"/>
      <c r="E15" s="15"/>
      <c r="F15" s="15"/>
      <c r="G15" s="15"/>
      <c r="H15" s="15"/>
      <c r="I15" s="15"/>
      <c r="J15" s="15"/>
      <c r="K15" s="144"/>
    </row>
    <row r="16" spans="1:11" x14ac:dyDescent="0.25">
      <c r="A16" s="141"/>
      <c r="B16" s="15"/>
      <c r="C16" s="15" t="s">
        <v>26</v>
      </c>
      <c r="D16" s="15" t="s">
        <v>27</v>
      </c>
      <c r="E16" s="15"/>
      <c r="F16" s="15"/>
      <c r="G16" s="15"/>
      <c r="H16" s="15"/>
      <c r="I16" s="15"/>
      <c r="J16" s="15"/>
      <c r="K16" s="144"/>
    </row>
    <row r="17" spans="1:11" x14ac:dyDescent="0.25">
      <c r="A17" s="141"/>
      <c r="B17" s="15"/>
      <c r="C17" s="15" t="s">
        <v>28</v>
      </c>
      <c r="D17" s="15" t="s">
        <v>150</v>
      </c>
      <c r="E17" s="15"/>
      <c r="F17" s="15"/>
      <c r="G17" s="15"/>
      <c r="H17" s="15"/>
      <c r="I17" s="15"/>
      <c r="J17" s="15"/>
      <c r="K17" s="144"/>
    </row>
    <row r="18" spans="1:11" x14ac:dyDescent="0.25">
      <c r="A18" s="141"/>
      <c r="B18" s="15"/>
      <c r="C18" s="15" t="s">
        <v>29</v>
      </c>
      <c r="D18" s="15" t="s">
        <v>34</v>
      </c>
      <c r="E18" s="15"/>
      <c r="F18" s="15"/>
      <c r="G18" s="15"/>
      <c r="H18" s="15"/>
      <c r="I18" s="15"/>
      <c r="J18" s="15"/>
      <c r="K18" s="144"/>
    </row>
    <row r="19" spans="1:11" x14ac:dyDescent="0.25">
      <c r="A19" s="141"/>
      <c r="B19" s="15"/>
      <c r="C19" s="15" t="s">
        <v>30</v>
      </c>
      <c r="D19" s="15" t="s">
        <v>31</v>
      </c>
      <c r="E19" s="15"/>
      <c r="F19" s="15"/>
      <c r="G19" s="15"/>
      <c r="H19" s="15"/>
      <c r="I19" s="15"/>
      <c r="J19" s="15"/>
      <c r="K19" s="144"/>
    </row>
    <row r="20" spans="1:11" x14ac:dyDescent="0.25">
      <c r="A20" s="141"/>
      <c r="B20" s="15"/>
      <c r="C20" s="15" t="s">
        <v>32</v>
      </c>
      <c r="D20" s="15" t="s">
        <v>33</v>
      </c>
      <c r="E20" s="15"/>
      <c r="F20" s="15"/>
      <c r="G20" s="15"/>
      <c r="H20" s="15"/>
      <c r="I20" s="15"/>
      <c r="J20" s="15"/>
      <c r="K20" s="144"/>
    </row>
    <row r="21" spans="1:11" x14ac:dyDescent="0.25">
      <c r="A21" s="141"/>
      <c r="B21" s="15"/>
      <c r="C21" s="15"/>
      <c r="D21" s="15"/>
      <c r="E21" s="15"/>
      <c r="F21" s="15"/>
      <c r="G21" s="15"/>
      <c r="H21" s="15"/>
      <c r="I21" s="15"/>
      <c r="J21" s="15"/>
      <c r="K21" s="144"/>
    </row>
    <row r="22" spans="1:11" x14ac:dyDescent="0.25">
      <c r="A22" s="141"/>
      <c r="B22" s="15"/>
      <c r="C22" s="15"/>
      <c r="D22" s="15"/>
      <c r="E22" s="15"/>
      <c r="F22" s="15"/>
      <c r="G22" s="15"/>
      <c r="H22" s="15"/>
      <c r="I22" s="15"/>
      <c r="J22" s="15"/>
      <c r="K22" s="144"/>
    </row>
    <row r="23" spans="1:11" x14ac:dyDescent="0.25">
      <c r="A23" s="141"/>
      <c r="B23" s="15"/>
      <c r="C23" s="15"/>
      <c r="D23" s="15"/>
      <c r="E23" s="15"/>
      <c r="F23" s="15"/>
      <c r="G23" s="15"/>
      <c r="H23" s="15"/>
      <c r="I23" s="15"/>
      <c r="J23" s="15"/>
      <c r="K23" s="144"/>
    </row>
    <row r="24" spans="1:11" x14ac:dyDescent="0.25">
      <c r="A24" s="141"/>
      <c r="B24" s="15"/>
      <c r="C24" s="15"/>
      <c r="D24" s="15"/>
      <c r="E24" s="15"/>
      <c r="F24" s="15"/>
      <c r="G24" s="15"/>
      <c r="H24" s="15"/>
      <c r="I24" s="15"/>
      <c r="J24" s="15"/>
      <c r="K24" s="144"/>
    </row>
    <row r="25" spans="1:11" ht="15" customHeight="1" x14ac:dyDescent="0.25">
      <c r="A25" s="141"/>
      <c r="B25" s="15"/>
      <c r="C25" s="149" t="s">
        <v>25</v>
      </c>
      <c r="D25" s="149"/>
      <c r="E25" s="149"/>
      <c r="F25" s="149"/>
      <c r="G25" s="149"/>
      <c r="H25" s="149"/>
      <c r="I25" s="149"/>
      <c r="J25" s="15"/>
      <c r="K25" s="144"/>
    </row>
    <row r="26" spans="1:11" x14ac:dyDescent="0.25">
      <c r="A26" s="141"/>
      <c r="B26" s="15"/>
      <c r="C26" s="149"/>
      <c r="D26" s="149"/>
      <c r="E26" s="149"/>
      <c r="F26" s="149"/>
      <c r="G26" s="149"/>
      <c r="H26" s="149"/>
      <c r="I26" s="149"/>
      <c r="J26" s="15"/>
      <c r="K26" s="144"/>
    </row>
    <row r="27" spans="1:11" x14ac:dyDescent="0.25">
      <c r="A27" s="141"/>
      <c r="B27" s="15"/>
      <c r="C27" s="15"/>
      <c r="D27" s="15"/>
      <c r="E27" s="15"/>
      <c r="F27" s="15"/>
      <c r="G27" s="15"/>
      <c r="H27" s="15"/>
      <c r="I27" s="15"/>
      <c r="J27" s="15"/>
      <c r="K27" s="144"/>
    </row>
    <row r="28" spans="1:11" x14ac:dyDescent="0.25">
      <c r="A28" s="141"/>
      <c r="B28" s="15"/>
      <c r="C28" s="15"/>
      <c r="D28" s="15"/>
      <c r="E28" s="15"/>
      <c r="F28" s="15"/>
      <c r="G28" s="15"/>
      <c r="H28" s="15"/>
      <c r="I28" s="15"/>
      <c r="J28" s="15"/>
      <c r="K28" s="144"/>
    </row>
    <row r="29" spans="1:11" ht="15" customHeight="1" x14ac:dyDescent="0.25">
      <c r="A29" s="141"/>
      <c r="B29" s="15"/>
      <c r="C29" s="147" t="s">
        <v>183</v>
      </c>
      <c r="D29" s="147"/>
      <c r="E29" s="147"/>
      <c r="F29" s="147"/>
      <c r="G29" s="147"/>
      <c r="H29" s="147"/>
      <c r="I29" s="15"/>
      <c r="J29" s="15"/>
      <c r="K29" s="144"/>
    </row>
    <row r="30" spans="1:11" x14ac:dyDescent="0.25">
      <c r="A30" s="141"/>
      <c r="B30" s="15"/>
      <c r="C30" s="147"/>
      <c r="D30" s="147"/>
      <c r="E30" s="147"/>
      <c r="F30" s="147"/>
      <c r="G30" s="147"/>
      <c r="H30" s="147"/>
      <c r="I30" s="15"/>
      <c r="J30" s="15"/>
      <c r="K30" s="144"/>
    </row>
    <row r="31" spans="1:11" x14ac:dyDescent="0.25">
      <c r="A31" s="141"/>
      <c r="B31" s="15"/>
      <c r="C31" s="15"/>
      <c r="D31" s="15"/>
      <c r="E31" s="15"/>
      <c r="F31" s="15"/>
      <c r="G31" s="15"/>
      <c r="H31" s="15"/>
      <c r="I31" s="15"/>
      <c r="J31" s="15"/>
      <c r="K31" s="144"/>
    </row>
    <row r="32" spans="1:11" x14ac:dyDescent="0.25">
      <c r="A32" s="142"/>
      <c r="B32" s="16"/>
      <c r="C32" s="16"/>
      <c r="D32" s="16"/>
      <c r="E32" s="16"/>
      <c r="F32" s="16"/>
      <c r="G32" s="16"/>
      <c r="H32" s="16"/>
      <c r="I32" s="16"/>
      <c r="J32" s="16"/>
      <c r="K32" s="145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O54"/>
  <sheetViews>
    <sheetView topLeftCell="A21" zoomScale="85" zoomScaleNormal="85" zoomScaleSheetLayoutView="85" zoomScalePageLayoutView="85" workbookViewId="0">
      <selection activeCell="M24" sqref="M24"/>
    </sheetView>
  </sheetViews>
  <sheetFormatPr baseColWidth="10" defaultRowHeight="15" x14ac:dyDescent="0.25"/>
  <cols>
    <col min="2" max="3" width="11.5703125" style="104"/>
    <col min="10" max="10" width="12.85546875" customWidth="1"/>
    <col min="11" max="11" width="10.140625" customWidth="1"/>
  </cols>
  <sheetData>
    <row r="1" spans="1:13" ht="15.75" x14ac:dyDescent="0.25">
      <c r="A1" s="11" t="s">
        <v>16</v>
      </c>
      <c r="B1" s="11"/>
      <c r="C1" s="11"/>
    </row>
    <row r="3" spans="1:13" ht="15.75" x14ac:dyDescent="0.25">
      <c r="A3" s="10" t="s">
        <v>17</v>
      </c>
      <c r="B3" s="10"/>
      <c r="C3" s="10"/>
    </row>
    <row r="4" spans="1:13" ht="15.75" thickBot="1" x14ac:dyDescent="0.3">
      <c r="A4" s="3"/>
      <c r="B4" s="3"/>
      <c r="C4" s="3"/>
    </row>
    <row r="5" spans="1:13" x14ac:dyDescent="0.25">
      <c r="A5" s="150"/>
      <c r="B5" s="152" t="s">
        <v>0</v>
      </c>
      <c r="C5" s="153"/>
      <c r="D5" s="152" t="s">
        <v>0</v>
      </c>
      <c r="E5" s="153"/>
      <c r="F5" s="152" t="s">
        <v>185</v>
      </c>
      <c r="G5" s="153"/>
      <c r="H5" s="152" t="s">
        <v>185</v>
      </c>
      <c r="I5" s="153"/>
      <c r="J5" s="155" t="s">
        <v>1</v>
      </c>
      <c r="K5" s="156"/>
    </row>
    <row r="6" spans="1:13" x14ac:dyDescent="0.25">
      <c r="A6" s="151"/>
      <c r="B6" s="154">
        <v>2023</v>
      </c>
      <c r="C6" s="154"/>
      <c r="D6" s="154">
        <v>2024</v>
      </c>
      <c r="E6" s="154"/>
      <c r="F6" s="154">
        <v>2024</v>
      </c>
      <c r="G6" s="154"/>
      <c r="H6" s="154">
        <v>2025</v>
      </c>
      <c r="I6" s="154"/>
      <c r="J6" s="157"/>
      <c r="K6" s="158"/>
    </row>
    <row r="7" spans="1:13" x14ac:dyDescent="0.25">
      <c r="A7" s="6" t="s">
        <v>2</v>
      </c>
      <c r="B7" s="114" t="s">
        <v>3</v>
      </c>
      <c r="C7" s="114" t="s">
        <v>4</v>
      </c>
      <c r="D7" s="78" t="s">
        <v>3</v>
      </c>
      <c r="E7" s="78" t="s">
        <v>4</v>
      </c>
      <c r="F7" s="78" t="s">
        <v>3</v>
      </c>
      <c r="G7" s="78" t="s">
        <v>4</v>
      </c>
      <c r="H7" s="78" t="s">
        <v>3</v>
      </c>
      <c r="I7" s="78" t="s">
        <v>4</v>
      </c>
      <c r="J7" s="78" t="s">
        <v>5</v>
      </c>
      <c r="K7" s="79" t="s">
        <v>6</v>
      </c>
    </row>
    <row r="8" spans="1:13" x14ac:dyDescent="0.25">
      <c r="A8" s="7" t="s">
        <v>7</v>
      </c>
      <c r="B8" s="5">
        <v>4047676.2725800006</v>
      </c>
      <c r="C8" s="91">
        <v>2583438.375697</v>
      </c>
      <c r="D8" s="5">
        <v>4030704.4444599985</v>
      </c>
      <c r="E8" s="4">
        <v>2781812.535958</v>
      </c>
      <c r="F8" s="91">
        <v>2780535.8740800018</v>
      </c>
      <c r="G8" s="91">
        <v>1982565.5699509999</v>
      </c>
      <c r="H8" s="5">
        <v>3062171.95114</v>
      </c>
      <c r="I8" s="91">
        <v>1991402.4939669999</v>
      </c>
      <c r="J8" s="100">
        <v>10.128841698659375</v>
      </c>
      <c r="K8" s="101">
        <v>0.44573174022276668</v>
      </c>
      <c r="L8" s="108"/>
      <c r="M8" s="1"/>
    </row>
    <row r="9" spans="1:13" x14ac:dyDescent="0.25">
      <c r="A9" s="7" t="s">
        <v>8</v>
      </c>
      <c r="B9" s="5">
        <v>909119.71923999954</v>
      </c>
      <c r="C9" s="91">
        <v>475657.862112</v>
      </c>
      <c r="D9" s="5">
        <v>1014393.0307199997</v>
      </c>
      <c r="E9" s="4">
        <v>651206.14398499997</v>
      </c>
      <c r="F9" s="91">
        <v>791706.04446</v>
      </c>
      <c r="G9" s="91">
        <v>536992.12532400002</v>
      </c>
      <c r="H9" s="5">
        <v>741195.78200999997</v>
      </c>
      <c r="I9" s="91">
        <v>402139.10430900002</v>
      </c>
      <c r="J9" s="100">
        <v>-6.3799263379947595</v>
      </c>
      <c r="K9" s="101">
        <v>-25.112662673337148</v>
      </c>
      <c r="L9" s="108"/>
      <c r="M9" s="1"/>
    </row>
    <row r="10" spans="1:13" x14ac:dyDescent="0.25">
      <c r="A10" s="7" t="s">
        <v>9</v>
      </c>
      <c r="B10" s="5">
        <v>1205469.1821599994</v>
      </c>
      <c r="C10" s="91">
        <v>451413.52942500002</v>
      </c>
      <c r="D10" s="5">
        <v>1495915.3478199991</v>
      </c>
      <c r="E10" s="4">
        <v>565623.99833800003</v>
      </c>
      <c r="F10" s="91">
        <v>1023269.6964299999</v>
      </c>
      <c r="G10" s="91">
        <v>402278.12374800001</v>
      </c>
      <c r="H10" s="5">
        <v>1113998.5999799999</v>
      </c>
      <c r="I10" s="91">
        <v>464481.68870599999</v>
      </c>
      <c r="J10" s="100">
        <v>8.8665680090533847</v>
      </c>
      <c r="K10" s="101">
        <v>15.462825663611351</v>
      </c>
      <c r="L10" s="108"/>
      <c r="M10" s="1"/>
    </row>
    <row r="11" spans="1:13" x14ac:dyDescent="0.25">
      <c r="A11" s="7" t="s">
        <v>10</v>
      </c>
      <c r="B11" s="5">
        <v>918401.34055999923</v>
      </c>
      <c r="C11" s="91">
        <v>283246.832283</v>
      </c>
      <c r="D11" s="5">
        <v>991483.65722000017</v>
      </c>
      <c r="E11" s="4">
        <v>310252.29357699997</v>
      </c>
      <c r="F11" s="91">
        <v>753795.95378999982</v>
      </c>
      <c r="G11" s="91">
        <v>225203.651805</v>
      </c>
      <c r="H11" s="5">
        <v>766099.84149999998</v>
      </c>
      <c r="I11" s="91">
        <v>247536.43604199999</v>
      </c>
      <c r="J11" s="100">
        <v>1.6322570648114538</v>
      </c>
      <c r="K11" s="101">
        <v>9.9167060826960132</v>
      </c>
      <c r="L11" s="108"/>
      <c r="M11" s="1"/>
    </row>
    <row r="12" spans="1:13" x14ac:dyDescent="0.25">
      <c r="A12" s="7" t="s">
        <v>11</v>
      </c>
      <c r="B12" s="5">
        <v>1696904.932560001</v>
      </c>
      <c r="C12" s="91">
        <v>632476.35068899998</v>
      </c>
      <c r="D12" s="5">
        <v>1789610.3569899986</v>
      </c>
      <c r="E12" s="4">
        <v>582523.42396799999</v>
      </c>
      <c r="F12" s="91">
        <v>1522658.4774800001</v>
      </c>
      <c r="G12" s="91">
        <v>473898.17912099999</v>
      </c>
      <c r="H12" s="5">
        <v>1663168.7024000001</v>
      </c>
      <c r="I12" s="91">
        <v>474254.82633000001</v>
      </c>
      <c r="J12" s="100">
        <v>9.2279540683702344</v>
      </c>
      <c r="K12" s="101">
        <v>7.5258193576843144E-2</v>
      </c>
      <c r="L12" s="108"/>
      <c r="M12" s="1"/>
    </row>
    <row r="13" spans="1:13" x14ac:dyDescent="0.25">
      <c r="A13" s="7" t="s">
        <v>12</v>
      </c>
      <c r="B13" s="5">
        <v>266488.13031999976</v>
      </c>
      <c r="C13" s="91">
        <v>63267.902604000003</v>
      </c>
      <c r="D13" s="5">
        <v>413586.3281900002</v>
      </c>
      <c r="E13" s="4">
        <v>72637.336754000004</v>
      </c>
      <c r="F13" s="91">
        <v>330892.91980999999</v>
      </c>
      <c r="G13" s="91">
        <v>55085.373703999998</v>
      </c>
      <c r="H13" s="5">
        <v>419263.32052999991</v>
      </c>
      <c r="I13" s="91">
        <v>107716.826287</v>
      </c>
      <c r="J13" s="100">
        <v>26.706645996155657</v>
      </c>
      <c r="K13" s="101">
        <v>95.545240131825054</v>
      </c>
      <c r="L13" s="108"/>
      <c r="M13" s="1"/>
    </row>
    <row r="14" spans="1:13" x14ac:dyDescent="0.25">
      <c r="A14" s="7" t="s">
        <v>13</v>
      </c>
      <c r="B14" s="5">
        <v>1441627.3586999993</v>
      </c>
      <c r="C14" s="91">
        <v>442139.39895200002</v>
      </c>
      <c r="D14" s="5">
        <v>1700592.1787499997</v>
      </c>
      <c r="E14" s="4">
        <v>475429.504395</v>
      </c>
      <c r="F14" s="91">
        <v>1333291.3327199998</v>
      </c>
      <c r="G14" s="91">
        <v>361714.122516</v>
      </c>
      <c r="H14" s="5">
        <v>1251541.94123</v>
      </c>
      <c r="I14" s="91">
        <v>416766.17595499998</v>
      </c>
      <c r="J14" s="100">
        <v>-6.1313975035917938</v>
      </c>
      <c r="K14" s="101">
        <v>15.21976887605897</v>
      </c>
      <c r="L14" s="108"/>
      <c r="M14" s="1"/>
    </row>
    <row r="15" spans="1:13" x14ac:dyDescent="0.25">
      <c r="A15" s="7" t="s">
        <v>14</v>
      </c>
      <c r="B15" s="5">
        <v>3468275.6244800007</v>
      </c>
      <c r="C15" s="91">
        <v>1472788.3235279999</v>
      </c>
      <c r="D15" s="5">
        <v>4365950.9607199961</v>
      </c>
      <c r="E15" s="4">
        <v>1658090.762626</v>
      </c>
      <c r="F15" s="91">
        <v>3371953.998589999</v>
      </c>
      <c r="G15" s="91">
        <v>1257562.514102</v>
      </c>
      <c r="H15" s="5">
        <v>2974043.8647799999</v>
      </c>
      <c r="I15" s="91">
        <v>1358710.614395</v>
      </c>
      <c r="J15" s="100">
        <v>-11.8005801377002</v>
      </c>
      <c r="K15" s="101">
        <v>8.0431866534466323</v>
      </c>
      <c r="L15" s="108"/>
      <c r="M15" s="1"/>
    </row>
    <row r="16" spans="1:13" ht="15.75" thickBot="1" x14ac:dyDescent="0.3">
      <c r="A16" s="8" t="s">
        <v>15</v>
      </c>
      <c r="B16" s="92">
        <v>13953962.560600005</v>
      </c>
      <c r="C16" s="92">
        <v>6404428.5752900001</v>
      </c>
      <c r="D16" s="92">
        <v>15802236.304870002</v>
      </c>
      <c r="E16" s="92">
        <v>7097575.999601</v>
      </c>
      <c r="F16" s="92">
        <v>11908104.297360001</v>
      </c>
      <c r="G16" s="92">
        <v>5295299.6602710001</v>
      </c>
      <c r="H16" s="92">
        <v>11991484.00357</v>
      </c>
      <c r="I16" s="92">
        <v>5463008.1659909999</v>
      </c>
      <c r="J16" s="102">
        <v>0.7001929453077067</v>
      </c>
      <c r="K16" s="103">
        <v>3.1671202099904745</v>
      </c>
      <c r="L16" s="108"/>
    </row>
    <row r="17" spans="1:11" x14ac:dyDescent="0.25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25">
      <c r="A18" s="107" t="s">
        <v>157</v>
      </c>
      <c r="B18" s="107"/>
      <c r="C18" s="107"/>
      <c r="D18" s="107"/>
      <c r="E18" s="107"/>
      <c r="F18" s="107"/>
      <c r="G18" s="107"/>
      <c r="H18" s="107"/>
      <c r="I18" s="104"/>
      <c r="J18" s="104"/>
      <c r="K18" s="104"/>
    </row>
    <row r="37" spans="1:15" ht="15.75" x14ac:dyDescent="0.25">
      <c r="A37" s="11" t="s">
        <v>19</v>
      </c>
      <c r="B37" s="11"/>
      <c r="C37" s="11"/>
    </row>
    <row r="38" spans="1:15" ht="15.75" x14ac:dyDescent="0.25">
      <c r="A38" s="12"/>
      <c r="B38" s="12"/>
      <c r="C38" s="12"/>
    </row>
    <row r="39" spans="1:15" ht="15.75" x14ac:dyDescent="0.25">
      <c r="A39" s="10" t="s">
        <v>20</v>
      </c>
      <c r="B39" s="10"/>
      <c r="C39" s="10"/>
    </row>
    <row r="40" spans="1:15" ht="15.75" thickBot="1" x14ac:dyDescent="0.3">
      <c r="A40" s="3"/>
      <c r="B40" s="3"/>
      <c r="C40" s="3"/>
    </row>
    <row r="41" spans="1:15" x14ac:dyDescent="0.25">
      <c r="A41" s="150"/>
      <c r="B41" s="152" t="s">
        <v>0</v>
      </c>
      <c r="C41" s="153"/>
      <c r="D41" s="152" t="s">
        <v>0</v>
      </c>
      <c r="E41" s="153"/>
      <c r="F41" s="152" t="s">
        <v>185</v>
      </c>
      <c r="G41" s="153"/>
      <c r="H41" s="152" t="s">
        <v>185</v>
      </c>
      <c r="I41" s="153"/>
      <c r="J41" s="155" t="s">
        <v>1</v>
      </c>
      <c r="K41" s="156"/>
    </row>
    <row r="42" spans="1:15" x14ac:dyDescent="0.25">
      <c r="A42" s="151"/>
      <c r="B42" s="154">
        <v>2023</v>
      </c>
      <c r="C42" s="154"/>
      <c r="D42" s="154">
        <v>2024</v>
      </c>
      <c r="E42" s="154"/>
      <c r="F42" s="154">
        <v>2024</v>
      </c>
      <c r="G42" s="154"/>
      <c r="H42" s="154">
        <v>2025</v>
      </c>
      <c r="I42" s="154"/>
      <c r="J42" s="157"/>
      <c r="K42" s="158"/>
    </row>
    <row r="43" spans="1:15" x14ac:dyDescent="0.25">
      <c r="A43" s="6" t="s">
        <v>2</v>
      </c>
      <c r="B43" s="114" t="s">
        <v>3</v>
      </c>
      <c r="C43" s="114" t="s">
        <v>4</v>
      </c>
      <c r="D43" s="114" t="s">
        <v>3</v>
      </c>
      <c r="E43" s="114" t="s">
        <v>4</v>
      </c>
      <c r="F43" s="114" t="s">
        <v>3</v>
      </c>
      <c r="G43" s="114" t="s">
        <v>4</v>
      </c>
      <c r="H43" s="114" t="s">
        <v>3</v>
      </c>
      <c r="I43" s="114" t="s">
        <v>4</v>
      </c>
      <c r="J43" s="78" t="s">
        <v>5</v>
      </c>
      <c r="K43" s="79" t="s">
        <v>6</v>
      </c>
    </row>
    <row r="44" spans="1:15" x14ac:dyDescent="0.25">
      <c r="A44" s="7" t="s">
        <v>7</v>
      </c>
      <c r="B44" s="5">
        <v>420002.72335999995</v>
      </c>
      <c r="C44" s="91">
        <v>148370.065615</v>
      </c>
      <c r="D44" s="5">
        <v>482466.09540000005</v>
      </c>
      <c r="E44" s="4">
        <v>203194.81481099999</v>
      </c>
      <c r="F44" s="91">
        <v>381322.72836999997</v>
      </c>
      <c r="G44" s="91">
        <v>154199.42989999999</v>
      </c>
      <c r="H44" s="5">
        <v>348024.21397999994</v>
      </c>
      <c r="I44" s="91">
        <v>151998.355193</v>
      </c>
      <c r="J44" s="100">
        <v>-8.7323707486143487</v>
      </c>
      <c r="K44" s="101">
        <v>-1.4274207812748811</v>
      </c>
      <c r="O44" s="104"/>
    </row>
    <row r="45" spans="1:15" x14ac:dyDescent="0.25">
      <c r="A45" s="7" t="s">
        <v>8</v>
      </c>
      <c r="B45" s="5">
        <v>1243585.7527099992</v>
      </c>
      <c r="C45" s="91">
        <v>1561843.5733769999</v>
      </c>
      <c r="D45" s="5">
        <v>1036180.2279999998</v>
      </c>
      <c r="E45" s="4">
        <v>920011.75866699999</v>
      </c>
      <c r="F45" s="91">
        <v>800703.68984999997</v>
      </c>
      <c r="G45" s="91">
        <v>768604.08931099996</v>
      </c>
      <c r="H45" s="5">
        <v>746321.5366600001</v>
      </c>
      <c r="I45" s="91">
        <v>611731.96560999996</v>
      </c>
      <c r="J45" s="100">
        <v>-6.7917950022420364</v>
      </c>
      <c r="K45" s="101">
        <v>-20.410003782522796</v>
      </c>
    </row>
    <row r="46" spans="1:15" x14ac:dyDescent="0.25">
      <c r="A46" s="7" t="s">
        <v>9</v>
      </c>
      <c r="B46" s="5">
        <v>335199.83617000014</v>
      </c>
      <c r="C46" s="91">
        <v>173254.23392100001</v>
      </c>
      <c r="D46" s="5">
        <v>445431.0513600001</v>
      </c>
      <c r="E46" s="4">
        <v>181016.401384</v>
      </c>
      <c r="F46" s="91">
        <v>310854.73918999999</v>
      </c>
      <c r="G46" s="91">
        <v>111657.431469</v>
      </c>
      <c r="H46" s="5">
        <v>243613.26189000005</v>
      </c>
      <c r="I46" s="91">
        <v>120308.257654</v>
      </c>
      <c r="J46" s="100">
        <v>-21.631157200695192</v>
      </c>
      <c r="K46" s="101">
        <v>7.7476492797541816</v>
      </c>
    </row>
    <row r="47" spans="1:15" x14ac:dyDescent="0.25">
      <c r="A47" s="7" t="s">
        <v>10</v>
      </c>
      <c r="B47" s="5">
        <v>402872.17057999992</v>
      </c>
      <c r="C47" s="91">
        <v>340938.83034599997</v>
      </c>
      <c r="D47" s="5">
        <v>437440.08871000021</v>
      </c>
      <c r="E47" s="4">
        <v>314124.94704100001</v>
      </c>
      <c r="F47" s="91">
        <v>311840.12257999997</v>
      </c>
      <c r="G47" s="91">
        <v>208911.00157600001</v>
      </c>
      <c r="H47" s="5">
        <v>347511.11979000003</v>
      </c>
      <c r="I47" s="91">
        <v>275724.894325</v>
      </c>
      <c r="J47" s="100">
        <v>11.438873521109832</v>
      </c>
      <c r="K47" s="101">
        <v>31.981988619538392</v>
      </c>
    </row>
    <row r="48" spans="1:15" x14ac:dyDescent="0.25">
      <c r="A48" s="7" t="s">
        <v>11</v>
      </c>
      <c r="B48" s="5">
        <v>1194671.4420100008</v>
      </c>
      <c r="C48" s="91">
        <v>2203838.9336529998</v>
      </c>
      <c r="D48" s="5">
        <v>1028774.1595300005</v>
      </c>
      <c r="E48" s="4">
        <v>1806972.041985</v>
      </c>
      <c r="F48" s="91">
        <v>784367.26934</v>
      </c>
      <c r="G48" s="91">
        <v>1407978.638307</v>
      </c>
      <c r="H48" s="5">
        <v>599118.88404000003</v>
      </c>
      <c r="I48" s="91">
        <v>1012247.926739</v>
      </c>
      <c r="J48" s="100">
        <v>-23.617556792735098</v>
      </c>
      <c r="K48" s="101">
        <v>-28.10630082029083</v>
      </c>
    </row>
    <row r="49" spans="1:11" x14ac:dyDescent="0.25">
      <c r="A49" s="7" t="s">
        <v>12</v>
      </c>
      <c r="B49" s="5">
        <v>305214.50988999981</v>
      </c>
      <c r="C49" s="91">
        <v>80342.418952000007</v>
      </c>
      <c r="D49" s="5">
        <v>329404.87009999983</v>
      </c>
      <c r="E49" s="4">
        <v>88152.265962999998</v>
      </c>
      <c r="F49" s="91">
        <v>254947.59626000002</v>
      </c>
      <c r="G49" s="91">
        <v>65496.382940000003</v>
      </c>
      <c r="H49" s="5">
        <v>214504.87982999999</v>
      </c>
      <c r="I49" s="91">
        <v>62590.313712000003</v>
      </c>
      <c r="J49" s="100">
        <v>-15.863148750285076</v>
      </c>
      <c r="K49" s="101">
        <v>-4.4369919338327364</v>
      </c>
    </row>
    <row r="50" spans="1:11" x14ac:dyDescent="0.25">
      <c r="A50" s="7" t="s">
        <v>13</v>
      </c>
      <c r="B50" s="5">
        <v>1490562.6206299993</v>
      </c>
      <c r="C50" s="91">
        <v>1004522.139145</v>
      </c>
      <c r="D50" s="5">
        <v>1393727.4722699998</v>
      </c>
      <c r="E50" s="4">
        <v>993293.18056699994</v>
      </c>
      <c r="F50" s="91">
        <v>1038685.31927</v>
      </c>
      <c r="G50" s="91">
        <v>764486.89439599996</v>
      </c>
      <c r="H50" s="5">
        <v>1026414.48451</v>
      </c>
      <c r="I50" s="91">
        <v>689893.02850000001</v>
      </c>
      <c r="J50" s="100">
        <v>-1.1813813608749262</v>
      </c>
      <c r="K50" s="101">
        <v>-9.7573766722233355</v>
      </c>
    </row>
    <row r="51" spans="1:11" x14ac:dyDescent="0.25">
      <c r="A51" s="7" t="s">
        <v>14</v>
      </c>
      <c r="B51" s="5">
        <v>1945128.5542600004</v>
      </c>
      <c r="C51" s="91">
        <v>1510905.038131</v>
      </c>
      <c r="D51" s="5">
        <v>1996110.4222999993</v>
      </c>
      <c r="E51" s="4">
        <v>1173114.1467909999</v>
      </c>
      <c r="F51" s="91">
        <v>1510476.2905799998</v>
      </c>
      <c r="G51" s="91">
        <v>868255.99770099996</v>
      </c>
      <c r="H51" s="5">
        <v>1236688.0594199998</v>
      </c>
      <c r="I51" s="91">
        <v>811259.87379400001</v>
      </c>
      <c r="J51" s="100">
        <v>-18.12595357288723</v>
      </c>
      <c r="K51" s="101">
        <v>-6.5644376840374692</v>
      </c>
    </row>
    <row r="52" spans="1:11" ht="15.75" thickBot="1" x14ac:dyDescent="0.3">
      <c r="A52" s="8" t="s">
        <v>15</v>
      </c>
      <c r="B52" s="92">
        <v>7337237.6096100099</v>
      </c>
      <c r="C52" s="92">
        <v>7024015.2331400001</v>
      </c>
      <c r="D52" s="92">
        <v>7149534.387670001</v>
      </c>
      <c r="E52" s="92">
        <v>5679879.557209</v>
      </c>
      <c r="F52" s="92">
        <v>5393197.7554400004</v>
      </c>
      <c r="G52" s="92">
        <v>4349589.8656000001</v>
      </c>
      <c r="H52" s="92">
        <v>4762196.4401199995</v>
      </c>
      <c r="I52" s="92">
        <v>3735754.6155269998</v>
      </c>
      <c r="J52" s="102">
        <v>-11.699947673595387</v>
      </c>
      <c r="K52" s="103">
        <v>-14.112485752454395</v>
      </c>
    </row>
    <row r="53" spans="1:11" x14ac:dyDescent="0.25">
      <c r="A53" t="s">
        <v>21</v>
      </c>
    </row>
    <row r="54" spans="1:11" x14ac:dyDescent="0.25">
      <c r="A54" s="107" t="s">
        <v>157</v>
      </c>
      <c r="B54" s="107"/>
      <c r="C54" s="107"/>
    </row>
  </sheetData>
  <mergeCells count="20">
    <mergeCell ref="J5:K6"/>
    <mergeCell ref="F5:G5"/>
    <mergeCell ref="H5:I5"/>
    <mergeCell ref="J41:K42"/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5:E5"/>
    <mergeCell ref="D41:E41"/>
    <mergeCell ref="B5:C5"/>
    <mergeCell ref="B6:C6"/>
    <mergeCell ref="B41:C41"/>
    <mergeCell ref="B42:C42"/>
  </mergeCells>
  <conditionalFormatting sqref="J44:K51">
    <cfRule type="cellIs" dxfId="23" priority="29" operator="lessThan">
      <formula>0</formula>
    </cfRule>
    <cfRule type="cellIs" dxfId="22" priority="30" operator="greaterThan">
      <formula>0</formula>
    </cfRule>
  </conditionalFormatting>
  <conditionalFormatting sqref="J8:K15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J16:K16 J52:K52">
    <cfRule type="cellIs" dxfId="19" priority="5" operator="lessThan">
      <formula>0</formula>
    </cfRule>
    <cfRule type="cellIs" dxfId="18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R64"/>
  <sheetViews>
    <sheetView zoomScale="85" zoomScaleNormal="85" zoomScaleSheetLayoutView="70" zoomScalePageLayoutView="70" workbookViewId="0">
      <selection activeCell="L62" sqref="L62"/>
    </sheetView>
  </sheetViews>
  <sheetFormatPr baseColWidth="10" defaultRowHeight="15" x14ac:dyDescent="0.25"/>
  <cols>
    <col min="1" max="1" width="27" customWidth="1"/>
    <col min="2" max="2" width="16.42578125" bestFit="1" customWidth="1"/>
    <col min="3" max="3" width="13" customWidth="1"/>
    <col min="4" max="4" width="12.85546875" customWidth="1"/>
    <col min="5" max="5" width="10.7109375" customWidth="1"/>
    <col min="6" max="6" width="2.85546875" customWidth="1"/>
    <col min="7" max="7" width="26.7109375" customWidth="1"/>
    <col min="8" max="8" width="13.28515625" customWidth="1"/>
    <col min="9" max="10" width="13" customWidth="1"/>
    <col min="11" max="11" width="10.42578125" customWidth="1"/>
  </cols>
  <sheetData>
    <row r="1" spans="1:13" ht="15.75" x14ac:dyDescent="0.25">
      <c r="A1" s="11" t="s">
        <v>35</v>
      </c>
      <c r="G1" s="11" t="s">
        <v>36</v>
      </c>
    </row>
    <row r="2" spans="1:13" ht="37.9" customHeight="1" x14ac:dyDescent="0.25">
      <c r="A2" s="159" t="s">
        <v>120</v>
      </c>
      <c r="B2" s="159"/>
      <c r="C2" s="159"/>
      <c r="D2" s="159"/>
      <c r="E2" s="159"/>
      <c r="F2" s="17"/>
      <c r="G2" s="159" t="s">
        <v>119</v>
      </c>
      <c r="H2" s="159"/>
      <c r="I2" s="159"/>
      <c r="J2" s="159"/>
      <c r="K2" s="159"/>
    </row>
    <row r="3" spans="1:13" ht="21.6" customHeight="1" thickBot="1" x14ac:dyDescent="0.3">
      <c r="A3" s="65" t="s">
        <v>186</v>
      </c>
      <c r="G3" s="65" t="s">
        <v>186</v>
      </c>
    </row>
    <row r="4" spans="1:13" ht="83.25" customHeight="1" x14ac:dyDescent="0.25">
      <c r="A4" s="13" t="s">
        <v>37</v>
      </c>
      <c r="B4" s="60" t="s">
        <v>187</v>
      </c>
      <c r="C4" s="36" t="s">
        <v>188</v>
      </c>
      <c r="D4" s="36" t="s">
        <v>189</v>
      </c>
      <c r="E4" s="37" t="s">
        <v>122</v>
      </c>
      <c r="G4" s="13" t="s">
        <v>37</v>
      </c>
      <c r="H4" s="60" t="s">
        <v>190</v>
      </c>
      <c r="I4" s="36" t="s">
        <v>191</v>
      </c>
      <c r="J4" s="36" t="s">
        <v>189</v>
      </c>
      <c r="K4" s="37" t="s">
        <v>40</v>
      </c>
      <c r="L4" s="104"/>
      <c r="M4" s="110"/>
    </row>
    <row r="5" spans="1:13" x14ac:dyDescent="0.25">
      <c r="A5" s="27" t="s">
        <v>54</v>
      </c>
      <c r="B5" s="67">
        <v>2073.2974614100003</v>
      </c>
      <c r="C5" s="67">
        <v>1966.7888786800002</v>
      </c>
      <c r="D5" s="32">
        <f t="shared" ref="D5:D34" si="0">(B5/C5)-1</f>
        <v>5.4153541279673423E-2</v>
      </c>
      <c r="E5" s="38">
        <f t="shared" ref="E5:E34" si="1">B5/$B$41</f>
        <v>0.17289748798336857</v>
      </c>
      <c r="G5" s="27" t="s">
        <v>58</v>
      </c>
      <c r="H5" s="67">
        <v>641.43499307999991</v>
      </c>
      <c r="I5" s="67">
        <v>758.52997895999999</v>
      </c>
      <c r="J5" s="32">
        <f t="shared" ref="J5:J34" si="2">(H5/I5)-1</f>
        <v>-0.1543709400128731</v>
      </c>
      <c r="K5" s="38">
        <f t="shared" ref="K5:K34" si="3">H5/$H$41</f>
        <v>0.13469309826787337</v>
      </c>
      <c r="L5" s="104"/>
      <c r="M5" s="66"/>
    </row>
    <row r="6" spans="1:13" x14ac:dyDescent="0.25">
      <c r="A6" s="27" t="s">
        <v>55</v>
      </c>
      <c r="B6" s="67">
        <v>1411.4555638299998</v>
      </c>
      <c r="C6" s="67">
        <v>1483.44691291</v>
      </c>
      <c r="D6" s="32">
        <f t="shared" si="0"/>
        <v>-4.8529777812391317E-2</v>
      </c>
      <c r="E6" s="38">
        <f t="shared" si="1"/>
        <v>0.11770482814385558</v>
      </c>
      <c r="G6" s="27" t="s">
        <v>76</v>
      </c>
      <c r="H6" s="67">
        <v>614.02235907000011</v>
      </c>
      <c r="I6" s="67">
        <v>621.97820368000009</v>
      </c>
      <c r="J6" s="32">
        <f t="shared" si="2"/>
        <v>-1.2791195194507443E-2</v>
      </c>
      <c r="K6" s="38">
        <f t="shared" si="3"/>
        <v>0.12893679771314256</v>
      </c>
      <c r="M6" s="66"/>
    </row>
    <row r="7" spans="1:13" x14ac:dyDescent="0.25">
      <c r="A7" s="27" t="s">
        <v>56</v>
      </c>
      <c r="B7" s="67">
        <v>1285.7205492600001</v>
      </c>
      <c r="C7" s="67">
        <v>1174.8439062499997</v>
      </c>
      <c r="D7" s="32">
        <f t="shared" si="0"/>
        <v>9.4375637835931059E-2</v>
      </c>
      <c r="E7" s="38">
        <f t="shared" si="1"/>
        <v>0.10721946915638021</v>
      </c>
      <c r="G7" s="27" t="s">
        <v>55</v>
      </c>
      <c r="H7" s="67">
        <v>366.25633061000002</v>
      </c>
      <c r="I7" s="67">
        <v>437.21639275000001</v>
      </c>
      <c r="J7" s="32">
        <f t="shared" si="2"/>
        <v>-0.16229963770039812</v>
      </c>
      <c r="K7" s="38">
        <f t="shared" si="3"/>
        <v>7.6909118558068326E-2</v>
      </c>
      <c r="M7" s="105"/>
    </row>
    <row r="8" spans="1:13" x14ac:dyDescent="0.25">
      <c r="A8" s="27" t="s">
        <v>58</v>
      </c>
      <c r="B8" s="67">
        <v>1144.57904166</v>
      </c>
      <c r="C8" s="67">
        <v>1034.4095475699999</v>
      </c>
      <c r="D8" s="32">
        <f t="shared" si="0"/>
        <v>0.10650471503168801</v>
      </c>
      <c r="E8" s="38">
        <f t="shared" si="1"/>
        <v>9.5449323980188447E-2</v>
      </c>
      <c r="G8" s="27" t="s">
        <v>59</v>
      </c>
      <c r="H8" s="67">
        <v>305.86949706000001</v>
      </c>
      <c r="I8" s="67">
        <v>299.00685838000004</v>
      </c>
      <c r="J8" s="32">
        <f t="shared" si="2"/>
        <v>2.2951442375540587E-2</v>
      </c>
      <c r="K8" s="38">
        <f t="shared" si="3"/>
        <v>6.422866022139409E-2</v>
      </c>
      <c r="M8" s="66"/>
    </row>
    <row r="9" spans="1:13" x14ac:dyDescent="0.25">
      <c r="A9" s="27" t="s">
        <v>60</v>
      </c>
      <c r="B9" s="67">
        <v>900.33145746999992</v>
      </c>
      <c r="C9" s="67">
        <v>1039.35263334</v>
      </c>
      <c r="D9" s="32">
        <f t="shared" si="0"/>
        <v>-0.13375746730274796</v>
      </c>
      <c r="E9" s="38">
        <f t="shared" si="1"/>
        <v>7.5080903848261091E-2</v>
      </c>
      <c r="G9" s="27" t="s">
        <v>54</v>
      </c>
      <c r="H9" s="67">
        <v>289.81119059999997</v>
      </c>
      <c r="I9" s="67">
        <v>239.13832555999997</v>
      </c>
      <c r="J9" s="32">
        <f t="shared" si="2"/>
        <v>0.21189771619140219</v>
      </c>
      <c r="K9" s="38">
        <f t="shared" si="3"/>
        <v>6.0856622410287879E-2</v>
      </c>
      <c r="M9" s="112"/>
    </row>
    <row r="10" spans="1:13" x14ac:dyDescent="0.25">
      <c r="A10" s="27" t="s">
        <v>57</v>
      </c>
      <c r="B10" s="67">
        <v>829.10553832999994</v>
      </c>
      <c r="C10" s="67">
        <v>880.05300111999998</v>
      </c>
      <c r="D10" s="32">
        <f t="shared" si="0"/>
        <v>-5.7891357367296892E-2</v>
      </c>
      <c r="E10" s="38">
        <f t="shared" si="1"/>
        <v>6.9141195375248474E-2</v>
      </c>
      <c r="G10" s="27" t="s">
        <v>80</v>
      </c>
      <c r="H10" s="67">
        <v>284.87542022000002</v>
      </c>
      <c r="I10" s="67">
        <v>295.40636743000005</v>
      </c>
      <c r="J10" s="32">
        <f t="shared" si="2"/>
        <v>-3.564901901613704E-2</v>
      </c>
      <c r="K10" s="38">
        <f t="shared" si="3"/>
        <v>5.9820174115459541E-2</v>
      </c>
      <c r="M10" s="66"/>
    </row>
    <row r="11" spans="1:13" x14ac:dyDescent="0.25">
      <c r="A11" s="27" t="s">
        <v>59</v>
      </c>
      <c r="B11" s="67">
        <v>823.87907955999992</v>
      </c>
      <c r="C11" s="67">
        <v>787.40832017999992</v>
      </c>
      <c r="D11" s="32">
        <f t="shared" si="0"/>
        <v>4.6317467628057107E-2</v>
      </c>
      <c r="E11" s="38">
        <f t="shared" si="1"/>
        <v>6.8705347838075914E-2</v>
      </c>
      <c r="G11" s="27" t="s">
        <v>78</v>
      </c>
      <c r="H11" s="67">
        <v>230.35221317</v>
      </c>
      <c r="I11" s="67">
        <v>372.66155994999991</v>
      </c>
      <c r="J11" s="32">
        <f t="shared" si="2"/>
        <v>-0.38187288970478628</v>
      </c>
      <c r="K11" s="38">
        <f t="shared" si="3"/>
        <v>4.8371001924522768E-2</v>
      </c>
      <c r="L11" s="108"/>
      <c r="M11" s="66"/>
    </row>
    <row r="12" spans="1:13" x14ac:dyDescent="0.25">
      <c r="A12" s="27" t="s">
        <v>61</v>
      </c>
      <c r="B12" s="67">
        <v>268.45462050999998</v>
      </c>
      <c r="C12" s="67">
        <v>257.02288611999995</v>
      </c>
      <c r="D12" s="32">
        <f t="shared" si="0"/>
        <v>4.4477496002681693E-2</v>
      </c>
      <c r="E12" s="38">
        <f t="shared" si="1"/>
        <v>2.2387105751888427E-2</v>
      </c>
      <c r="G12" s="27" t="s">
        <v>56</v>
      </c>
      <c r="H12" s="67">
        <v>220.79055133</v>
      </c>
      <c r="I12" s="67">
        <v>236.70010939000002</v>
      </c>
      <c r="J12" s="32">
        <f t="shared" si="2"/>
        <v>-6.7213986934778203E-2</v>
      </c>
      <c r="K12" s="38">
        <f t="shared" si="3"/>
        <v>4.6363175922334778E-2</v>
      </c>
      <c r="M12" s="66"/>
    </row>
    <row r="13" spans="1:13" x14ac:dyDescent="0.25">
      <c r="A13" s="27" t="s">
        <v>62</v>
      </c>
      <c r="B13" s="67">
        <v>238.39056402</v>
      </c>
      <c r="C13" s="67">
        <v>228.77531197999997</v>
      </c>
      <c r="D13" s="32">
        <f t="shared" si="0"/>
        <v>4.2029238018657322E-2</v>
      </c>
      <c r="E13" s="38">
        <f t="shared" si="1"/>
        <v>1.9879988494253795E-2</v>
      </c>
      <c r="G13" s="27" t="s">
        <v>73</v>
      </c>
      <c r="H13" s="67">
        <v>170.55421200000001</v>
      </c>
      <c r="I13" s="67">
        <v>200.43777347</v>
      </c>
      <c r="J13" s="32">
        <f t="shared" si="2"/>
        <v>-0.14909146590811007</v>
      </c>
      <c r="K13" s="38">
        <f t="shared" si="3"/>
        <v>3.5814190813956072E-2</v>
      </c>
      <c r="M13" s="66"/>
    </row>
    <row r="14" spans="1:13" x14ac:dyDescent="0.25">
      <c r="A14" s="27" t="s">
        <v>66</v>
      </c>
      <c r="B14" s="67">
        <v>194.55022837999999</v>
      </c>
      <c r="C14" s="67">
        <v>165.11666921</v>
      </c>
      <c r="D14" s="32">
        <f t="shared" si="0"/>
        <v>0.17825916251111851</v>
      </c>
      <c r="E14" s="38">
        <f t="shared" si="1"/>
        <v>1.622403268203337E-2</v>
      </c>
      <c r="G14" s="27" t="s">
        <v>60</v>
      </c>
      <c r="H14" s="67">
        <v>169.15558632000003</v>
      </c>
      <c r="I14" s="67">
        <v>91.108160270000013</v>
      </c>
      <c r="J14" s="32">
        <f t="shared" si="2"/>
        <v>0.85664583522162707</v>
      </c>
      <c r="K14" s="38">
        <f t="shared" si="3"/>
        <v>3.5520497410589297E-2</v>
      </c>
      <c r="M14" s="66"/>
    </row>
    <row r="15" spans="1:13" x14ac:dyDescent="0.25">
      <c r="A15" s="27" t="s">
        <v>68</v>
      </c>
      <c r="B15" s="67">
        <v>157.64922454000003</v>
      </c>
      <c r="C15" s="67">
        <v>127.04581944</v>
      </c>
      <c r="D15" s="32">
        <f t="shared" si="0"/>
        <v>0.24088478656673251</v>
      </c>
      <c r="E15" s="38">
        <f t="shared" si="1"/>
        <v>1.3146765195455884E-2</v>
      </c>
      <c r="G15" s="27" t="s">
        <v>62</v>
      </c>
      <c r="H15" s="67">
        <v>106.68340586000001</v>
      </c>
      <c r="I15" s="67">
        <v>94.954150249999998</v>
      </c>
      <c r="J15" s="32">
        <f t="shared" si="2"/>
        <v>0.12352546549169929</v>
      </c>
      <c r="K15" s="38">
        <f t="shared" si="3"/>
        <v>2.2402143045008815E-2</v>
      </c>
      <c r="M15" s="66"/>
    </row>
    <row r="16" spans="1:13" x14ac:dyDescent="0.25">
      <c r="A16" s="27" t="s">
        <v>63</v>
      </c>
      <c r="B16" s="67">
        <v>135.66851617</v>
      </c>
      <c r="C16" s="67">
        <v>159.36171070000003</v>
      </c>
      <c r="D16" s="32">
        <f t="shared" si="0"/>
        <v>-0.14867557850582247</v>
      </c>
      <c r="E16" s="38">
        <f t="shared" si="1"/>
        <v>1.1313738660670354E-2</v>
      </c>
      <c r="G16" s="27" t="s">
        <v>81</v>
      </c>
      <c r="H16" s="67">
        <v>105.97050547999997</v>
      </c>
      <c r="I16" s="67">
        <v>247.79271431999999</v>
      </c>
      <c r="J16" s="32">
        <f t="shared" si="2"/>
        <v>-0.57234212567222831</v>
      </c>
      <c r="K16" s="38">
        <f t="shared" si="3"/>
        <v>2.2252443134691369E-2</v>
      </c>
      <c r="M16" s="66"/>
    </row>
    <row r="17" spans="1:13" x14ac:dyDescent="0.25">
      <c r="A17" s="27" t="s">
        <v>76</v>
      </c>
      <c r="B17" s="67">
        <v>130.52142605</v>
      </c>
      <c r="C17" s="67">
        <v>107.93389822999998</v>
      </c>
      <c r="D17" s="32">
        <f t="shared" si="0"/>
        <v>0.20927186167099698</v>
      </c>
      <c r="E17" s="38">
        <f t="shared" si="1"/>
        <v>1.0884509874769655E-2</v>
      </c>
      <c r="G17" s="27" t="s">
        <v>79</v>
      </c>
      <c r="H17" s="67">
        <v>98.505233930000003</v>
      </c>
      <c r="I17" s="67">
        <v>159.15037873</v>
      </c>
      <c r="J17" s="32">
        <f t="shared" si="2"/>
        <v>-0.3810556109507286</v>
      </c>
      <c r="K17" s="38">
        <f t="shared" si="3"/>
        <v>2.0684832129167233E-2</v>
      </c>
      <c r="M17" s="66"/>
    </row>
    <row r="18" spans="1:13" x14ac:dyDescent="0.25">
      <c r="A18" s="27" t="s">
        <v>69</v>
      </c>
      <c r="B18" s="67">
        <v>130.09692661999998</v>
      </c>
      <c r="C18" s="67">
        <v>118.82164697</v>
      </c>
      <c r="D18" s="32">
        <f t="shared" si="0"/>
        <v>9.4892470669479589E-2</v>
      </c>
      <c r="E18" s="38">
        <f t="shared" si="1"/>
        <v>1.0849109800027143E-2</v>
      </c>
      <c r="G18" s="27" t="s">
        <v>61</v>
      </c>
      <c r="H18" s="67">
        <v>88.031755320000002</v>
      </c>
      <c r="I18" s="67">
        <v>58.513226150000008</v>
      </c>
      <c r="J18" s="32">
        <f t="shared" si="2"/>
        <v>0.50447618619299095</v>
      </c>
      <c r="K18" s="38">
        <f t="shared" si="3"/>
        <v>1.8485536333268465E-2</v>
      </c>
      <c r="M18" s="66"/>
    </row>
    <row r="19" spans="1:13" x14ac:dyDescent="0.25">
      <c r="A19" s="27" t="s">
        <v>71</v>
      </c>
      <c r="B19" s="67">
        <v>121.06266053</v>
      </c>
      <c r="C19" s="67">
        <v>164.79470414000002</v>
      </c>
      <c r="D19" s="32">
        <f t="shared" si="0"/>
        <v>-0.26537287007019239</v>
      </c>
      <c r="E19" s="38">
        <f t="shared" si="1"/>
        <v>1.0095719636865487E-2</v>
      </c>
      <c r="G19" s="27" t="s">
        <v>136</v>
      </c>
      <c r="H19" s="67">
        <v>80.401653260000003</v>
      </c>
      <c r="I19" s="67">
        <v>56.299061420000001</v>
      </c>
      <c r="J19" s="32">
        <f t="shared" si="2"/>
        <v>0.42811711655707385</v>
      </c>
      <c r="K19" s="38">
        <f t="shared" si="3"/>
        <v>1.6883313040730843E-2</v>
      </c>
      <c r="M19" s="66"/>
    </row>
    <row r="20" spans="1:13" x14ac:dyDescent="0.25">
      <c r="A20" s="27" t="s">
        <v>74</v>
      </c>
      <c r="B20" s="67">
        <v>118.19417840000001</v>
      </c>
      <c r="C20" s="67">
        <v>170.84704111999997</v>
      </c>
      <c r="D20" s="32">
        <f t="shared" si="0"/>
        <v>-0.30818715018317178</v>
      </c>
      <c r="E20" s="38">
        <f t="shared" si="1"/>
        <v>9.8565097001182076E-3</v>
      </c>
      <c r="G20" s="27" t="s">
        <v>70</v>
      </c>
      <c r="H20" s="67">
        <v>73.037793569999991</v>
      </c>
      <c r="I20" s="67">
        <v>7.3777135299999985</v>
      </c>
      <c r="J20" s="32">
        <f t="shared" si="2"/>
        <v>8.8997871458421898</v>
      </c>
      <c r="K20" s="38">
        <f t="shared" si="3"/>
        <v>1.5336997221424899E-2</v>
      </c>
      <c r="M20" s="66"/>
    </row>
    <row r="21" spans="1:13" x14ac:dyDescent="0.25">
      <c r="A21" s="27" t="s">
        <v>65</v>
      </c>
      <c r="B21" s="67">
        <v>110.43146163999998</v>
      </c>
      <c r="C21" s="67">
        <v>104.39882919000001</v>
      </c>
      <c r="D21" s="32">
        <f t="shared" si="0"/>
        <v>5.7784483761028627E-2</v>
      </c>
      <c r="E21" s="38">
        <f t="shared" si="1"/>
        <v>9.2091572325096131E-3</v>
      </c>
      <c r="G21" s="27" t="s">
        <v>65</v>
      </c>
      <c r="H21" s="67">
        <v>69.760111559999999</v>
      </c>
      <c r="I21" s="67">
        <v>80.619863449999997</v>
      </c>
      <c r="J21" s="32">
        <f t="shared" si="2"/>
        <v>-0.13470317890993644</v>
      </c>
      <c r="K21" s="38">
        <f t="shared" si="3"/>
        <v>1.4648726157596756E-2</v>
      </c>
      <c r="M21" s="66"/>
    </row>
    <row r="22" spans="1:13" x14ac:dyDescent="0.25">
      <c r="A22" s="27" t="s">
        <v>67</v>
      </c>
      <c r="B22" s="67">
        <v>105.17584941</v>
      </c>
      <c r="C22" s="67">
        <v>95.046390099999996</v>
      </c>
      <c r="D22" s="32">
        <f t="shared" si="0"/>
        <v>0.10657384566991568</v>
      </c>
      <c r="E22" s="38">
        <f t="shared" si="1"/>
        <v>8.7708785150101502E-3</v>
      </c>
      <c r="G22" s="27" t="s">
        <v>130</v>
      </c>
      <c r="H22" s="67">
        <v>59.143854510000004</v>
      </c>
      <c r="I22" s="67">
        <v>56.685237969999996</v>
      </c>
      <c r="J22" s="32">
        <f t="shared" si="2"/>
        <v>4.3373136076471974E-2</v>
      </c>
      <c r="K22" s="38">
        <f t="shared" si="3"/>
        <v>1.24194487257459E-2</v>
      </c>
      <c r="M22" s="66"/>
    </row>
    <row r="23" spans="1:13" x14ac:dyDescent="0.25">
      <c r="A23" s="27" t="s">
        <v>64</v>
      </c>
      <c r="B23" s="67">
        <v>96.921154290000004</v>
      </c>
      <c r="C23" s="67">
        <v>120.68028562000001</v>
      </c>
      <c r="D23" s="32">
        <f t="shared" si="0"/>
        <v>-0.19687665808824095</v>
      </c>
      <c r="E23" s="38">
        <f t="shared" si="1"/>
        <v>8.0824987350310851E-3</v>
      </c>
      <c r="G23" s="27" t="s">
        <v>142</v>
      </c>
      <c r="H23" s="67">
        <v>56.038058920000005</v>
      </c>
      <c r="I23" s="67">
        <v>45.375306650000006</v>
      </c>
      <c r="J23" s="32">
        <f t="shared" si="2"/>
        <v>0.23499019747120542</v>
      </c>
      <c r="K23" s="38">
        <f t="shared" si="3"/>
        <v>1.1767271599276558E-2</v>
      </c>
      <c r="M23" s="66"/>
    </row>
    <row r="24" spans="1:13" x14ac:dyDescent="0.25">
      <c r="A24" s="27" t="s">
        <v>72</v>
      </c>
      <c r="B24" s="67">
        <v>90.005611920000007</v>
      </c>
      <c r="C24" s="67">
        <v>81.836013629999997</v>
      </c>
      <c r="D24" s="32">
        <f t="shared" si="0"/>
        <v>9.9828888622760958E-2</v>
      </c>
      <c r="E24" s="38">
        <f t="shared" si="1"/>
        <v>7.5057942697671397E-3</v>
      </c>
      <c r="G24" s="27" t="s">
        <v>63</v>
      </c>
      <c r="H24" s="67">
        <v>50.804845230000005</v>
      </c>
      <c r="I24" s="67">
        <v>40.902222330000008</v>
      </c>
      <c r="J24" s="32">
        <f t="shared" si="2"/>
        <v>0.2421047643843266</v>
      </c>
      <c r="K24" s="38">
        <f t="shared" si="3"/>
        <v>1.0668364035129932E-2</v>
      </c>
      <c r="M24" s="66"/>
    </row>
    <row r="25" spans="1:13" x14ac:dyDescent="0.25">
      <c r="A25" s="27" t="s">
        <v>162</v>
      </c>
      <c r="B25" s="67">
        <v>83.889737300000007</v>
      </c>
      <c r="C25" s="67">
        <v>94.901771429999982</v>
      </c>
      <c r="D25" s="32">
        <f t="shared" si="0"/>
        <v>-0.11603612834690347</v>
      </c>
      <c r="E25" s="38">
        <f t="shared" si="1"/>
        <v>6.9957761086972305E-3</v>
      </c>
      <c r="G25" s="27" t="s">
        <v>140</v>
      </c>
      <c r="H25" s="67">
        <v>45.377973560000001</v>
      </c>
      <c r="I25" s="67">
        <v>97.503690309999996</v>
      </c>
      <c r="J25" s="32">
        <f t="shared" si="2"/>
        <v>-0.5346025015491539</v>
      </c>
      <c r="K25" s="38">
        <f t="shared" si="3"/>
        <v>9.5287907860551312E-3</v>
      </c>
      <c r="M25" s="66"/>
    </row>
    <row r="26" spans="1:13" x14ac:dyDescent="0.25">
      <c r="A26" s="27" t="s">
        <v>70</v>
      </c>
      <c r="B26" s="67">
        <v>79.757770129999997</v>
      </c>
      <c r="C26" s="67">
        <v>77.96697266000001</v>
      </c>
      <c r="D26" s="32">
        <f t="shared" si="0"/>
        <v>2.2968667487056837E-2</v>
      </c>
      <c r="E26" s="38">
        <f t="shared" si="1"/>
        <v>6.6512009778151911E-3</v>
      </c>
      <c r="G26" s="27" t="s">
        <v>170</v>
      </c>
      <c r="H26" s="67">
        <v>37.977071790000004</v>
      </c>
      <c r="I26" s="67">
        <v>40.555368909999999</v>
      </c>
      <c r="J26" s="32">
        <f t="shared" si="2"/>
        <v>-6.3574742119143823E-2</v>
      </c>
      <c r="K26" s="38">
        <f t="shared" si="3"/>
        <v>7.9746966063926252E-3</v>
      </c>
      <c r="M26" s="66"/>
    </row>
    <row r="27" spans="1:13" x14ac:dyDescent="0.25">
      <c r="A27" s="27" t="s">
        <v>75</v>
      </c>
      <c r="B27" s="67">
        <v>75.886394440000004</v>
      </c>
      <c r="C27" s="67">
        <v>81.057345740000017</v>
      </c>
      <c r="D27" s="32">
        <f t="shared" si="0"/>
        <v>-6.3793740749745087E-2</v>
      </c>
      <c r="E27" s="38">
        <f t="shared" si="1"/>
        <v>6.3283572256284358E-3</v>
      </c>
      <c r="G27" s="27" t="s">
        <v>137</v>
      </c>
      <c r="H27" s="67">
        <v>34.578394659999994</v>
      </c>
      <c r="I27" s="67">
        <v>47.515948520000002</v>
      </c>
      <c r="J27" s="32">
        <f t="shared" si="2"/>
        <v>-0.27227813529923417</v>
      </c>
      <c r="K27" s="38">
        <f t="shared" si="3"/>
        <v>7.2610181236305044E-3</v>
      </c>
      <c r="M27" s="66"/>
    </row>
    <row r="28" spans="1:13" x14ac:dyDescent="0.25">
      <c r="A28" s="27" t="s">
        <v>77</v>
      </c>
      <c r="B28" s="67">
        <v>73.424189069999997</v>
      </c>
      <c r="C28" s="67">
        <v>69.422260309999984</v>
      </c>
      <c r="D28" s="32">
        <f t="shared" si="0"/>
        <v>5.7646189307719142E-2</v>
      </c>
      <c r="E28" s="38">
        <f t="shared" si="1"/>
        <v>6.1230277293570006E-3</v>
      </c>
      <c r="G28" s="27" t="s">
        <v>163</v>
      </c>
      <c r="H28" s="67">
        <v>34.495039439999999</v>
      </c>
      <c r="I28" s="67">
        <v>56.015569299999996</v>
      </c>
      <c r="J28" s="32">
        <f t="shared" si="2"/>
        <v>-0.38418836278791513</v>
      </c>
      <c r="K28" s="38">
        <f t="shared" si="3"/>
        <v>7.2435145995638044E-3</v>
      </c>
      <c r="M28" s="66"/>
    </row>
    <row r="29" spans="1:13" x14ac:dyDescent="0.25">
      <c r="A29" s="27" t="s">
        <v>145</v>
      </c>
      <c r="B29" s="67">
        <v>59.29709995000001</v>
      </c>
      <c r="C29" s="67">
        <v>55.008949059999985</v>
      </c>
      <c r="D29" s="32">
        <f t="shared" si="0"/>
        <v>7.7953695958139502E-2</v>
      </c>
      <c r="E29" s="38">
        <f t="shared" si="1"/>
        <v>4.9449342493678517E-3</v>
      </c>
      <c r="G29" s="27" t="s">
        <v>164</v>
      </c>
      <c r="H29" s="67">
        <v>33.687845910000007</v>
      </c>
      <c r="I29" s="67">
        <v>28.819709700000001</v>
      </c>
      <c r="J29" s="32">
        <f t="shared" si="2"/>
        <v>0.16891690654330249</v>
      </c>
      <c r="K29" s="38">
        <f t="shared" si="3"/>
        <v>7.0740143405657423E-3</v>
      </c>
      <c r="M29" s="66"/>
    </row>
    <row r="30" spans="1:13" x14ac:dyDescent="0.25">
      <c r="A30" s="27" t="s">
        <v>165</v>
      </c>
      <c r="B30" s="67">
        <v>53.425588870000006</v>
      </c>
      <c r="C30" s="67">
        <v>51.453472090000005</v>
      </c>
      <c r="D30" s="32">
        <f t="shared" si="0"/>
        <v>3.8328157457488299E-2</v>
      </c>
      <c r="E30" s="38">
        <f t="shared" si="1"/>
        <v>4.4552941782764017E-3</v>
      </c>
      <c r="G30" s="27" t="s">
        <v>143</v>
      </c>
      <c r="H30" s="67">
        <v>33.551529180000003</v>
      </c>
      <c r="I30" s="67">
        <v>38.529255119999995</v>
      </c>
      <c r="J30" s="32">
        <f t="shared" si="2"/>
        <v>-0.12919341223952507</v>
      </c>
      <c r="K30" s="38">
        <f t="shared" si="3"/>
        <v>7.0453895806017099E-3</v>
      </c>
      <c r="M30" s="66"/>
    </row>
    <row r="31" spans="1:13" x14ac:dyDescent="0.25">
      <c r="A31" s="27" t="s">
        <v>141</v>
      </c>
      <c r="B31" s="67">
        <v>51.713080290000008</v>
      </c>
      <c r="C31" s="67">
        <v>75.212271939999994</v>
      </c>
      <c r="D31" s="32">
        <f t="shared" si="0"/>
        <v>-0.31243826364860094</v>
      </c>
      <c r="E31" s="38">
        <f t="shared" si="1"/>
        <v>4.3124837822078113E-3</v>
      </c>
      <c r="G31" s="27" t="s">
        <v>74</v>
      </c>
      <c r="H31" s="67">
        <v>33.211684050000002</v>
      </c>
      <c r="I31" s="67">
        <v>12.779623060000004</v>
      </c>
      <c r="J31" s="32">
        <f t="shared" si="2"/>
        <v>1.5987999719609878</v>
      </c>
      <c r="K31" s="38">
        <f t="shared" si="3"/>
        <v>6.9740264744650301E-3</v>
      </c>
      <c r="M31" s="66"/>
    </row>
    <row r="32" spans="1:13" x14ac:dyDescent="0.25">
      <c r="A32" s="27" t="s">
        <v>132</v>
      </c>
      <c r="B32" s="67">
        <v>50.094918609999993</v>
      </c>
      <c r="C32" s="67">
        <v>53.736378120000005</v>
      </c>
      <c r="D32" s="32">
        <f t="shared" si="0"/>
        <v>-6.7765257678293445E-2</v>
      </c>
      <c r="E32" s="38">
        <f t="shared" si="1"/>
        <v>4.1775412113368273E-3</v>
      </c>
      <c r="G32" s="27" t="s">
        <v>155</v>
      </c>
      <c r="H32" s="67">
        <v>30.872642460000002</v>
      </c>
      <c r="I32" s="67">
        <v>14.931088509999999</v>
      </c>
      <c r="J32" s="32">
        <f t="shared" si="2"/>
        <v>1.0676752695775162</v>
      </c>
      <c r="K32" s="38">
        <f t="shared" si="3"/>
        <v>6.4828578258359412E-3</v>
      </c>
      <c r="M32" s="66"/>
    </row>
    <row r="33" spans="1:18" x14ac:dyDescent="0.25">
      <c r="A33" s="27" t="s">
        <v>153</v>
      </c>
      <c r="B33" s="67">
        <v>46.6930014</v>
      </c>
      <c r="C33" s="67">
        <v>41.931005169999999</v>
      </c>
      <c r="D33" s="32">
        <f t="shared" si="0"/>
        <v>0.11356742369264805</v>
      </c>
      <c r="E33" s="38">
        <f t="shared" si="1"/>
        <v>3.8938467821079503E-3</v>
      </c>
      <c r="G33" s="27" t="s">
        <v>141</v>
      </c>
      <c r="H33" s="67">
        <v>29.397069590000001</v>
      </c>
      <c r="I33" s="67">
        <v>22.439883210000001</v>
      </c>
      <c r="J33" s="32">
        <f t="shared" si="2"/>
        <v>0.31003665727188956</v>
      </c>
      <c r="K33" s="38">
        <f t="shared" si="3"/>
        <v>6.1730065022809599E-3</v>
      </c>
      <c r="M33" s="106"/>
    </row>
    <row r="34" spans="1:18" ht="15.75" thickBot="1" x14ac:dyDescent="0.3">
      <c r="A34" s="39" t="s">
        <v>182</v>
      </c>
      <c r="B34" s="68">
        <v>45.951577840000006</v>
      </c>
      <c r="C34" s="68">
        <v>22.979943520000003</v>
      </c>
      <c r="D34" s="40">
        <f t="shared" si="0"/>
        <v>0.99963841512522578</v>
      </c>
      <c r="E34" s="41">
        <f t="shared" si="1"/>
        <v>3.8320176073553289E-3</v>
      </c>
      <c r="G34" s="39" t="s">
        <v>154</v>
      </c>
      <c r="H34" s="68">
        <v>28.558014970000002</v>
      </c>
      <c r="I34" s="116">
        <v>25.730238629999999</v>
      </c>
      <c r="J34" s="40">
        <f t="shared" si="2"/>
        <v>0.10990089834234862</v>
      </c>
      <c r="K34" s="41">
        <f t="shared" si="3"/>
        <v>5.9968158241872913E-3</v>
      </c>
      <c r="M34" s="66"/>
    </row>
    <row r="35" spans="1:18" x14ac:dyDescent="0.25">
      <c r="A35" s="42" t="s">
        <v>123</v>
      </c>
      <c r="B35" s="69">
        <v>9404.5844442200014</v>
      </c>
      <c r="C35" s="69">
        <v>9056.5209414899982</v>
      </c>
      <c r="D35" s="43">
        <f t="shared" ref="D35:D40" si="4">(B35/C35)-1</f>
        <v>3.8432363263849467E-2</v>
      </c>
      <c r="E35" s="44">
        <f t="shared" ref="E35:E41" si="5">B35/$B$41</f>
        <v>0.78427194177302428</v>
      </c>
      <c r="G35" s="42" t="s">
        <v>123</v>
      </c>
      <c r="H35" s="69">
        <v>2531.0952826699995</v>
      </c>
      <c r="I35" s="69">
        <v>2910.1836078799993</v>
      </c>
      <c r="J35" s="43">
        <f t="shared" ref="J35:J40" si="6">(H35/I35)-1</f>
        <v>-0.13026268314601519</v>
      </c>
      <c r="K35" s="44">
        <f t="shared" ref="K35:K41" si="7">H35/$H$41</f>
        <v>0.53149745385266378</v>
      </c>
      <c r="M35" s="66"/>
    </row>
    <row r="36" spans="1:18" x14ac:dyDescent="0.25">
      <c r="A36" s="35" t="s">
        <v>151</v>
      </c>
      <c r="B36" s="70">
        <v>8182.4322935299988</v>
      </c>
      <c r="C36" s="70">
        <v>7796.0222484799997</v>
      </c>
      <c r="D36" s="45">
        <f t="shared" si="4"/>
        <v>4.9565025949654951E-2</v>
      </c>
      <c r="E36" s="46">
        <f t="shared" si="5"/>
        <v>0.68235360119681587</v>
      </c>
      <c r="G36" s="35" t="s">
        <v>151</v>
      </c>
      <c r="H36" s="70">
        <v>2233.8611723999998</v>
      </c>
      <c r="I36" s="70">
        <v>2414.8347088299997</v>
      </c>
      <c r="J36" s="45">
        <f t="shared" si="6"/>
        <v>-7.4942411490218519E-2</v>
      </c>
      <c r="K36" s="46">
        <f t="shared" si="7"/>
        <v>0.46908211378691256</v>
      </c>
      <c r="M36" s="66"/>
      <c r="R36" t="s">
        <v>139</v>
      </c>
    </row>
    <row r="37" spans="1:18" x14ac:dyDescent="0.25">
      <c r="A37" s="29" t="s">
        <v>125</v>
      </c>
      <c r="B37" s="70">
        <v>1367.1949326900001</v>
      </c>
      <c r="C37" s="70">
        <v>1602.9293536399998</v>
      </c>
      <c r="D37" s="45">
        <f t="shared" si="4"/>
        <v>-0.14706476016218928</v>
      </c>
      <c r="E37" s="46">
        <f t="shared" si="5"/>
        <v>0.11401382283318487</v>
      </c>
      <c r="G37" s="29" t="s">
        <v>124</v>
      </c>
      <c r="H37" s="70">
        <v>987.96513260000006</v>
      </c>
      <c r="I37" s="70">
        <v>1169.9849413799998</v>
      </c>
      <c r="J37" s="45">
        <f t="shared" si="6"/>
        <v>-0.15557448847615674</v>
      </c>
      <c r="K37" s="46">
        <f t="shared" si="7"/>
        <v>0.20745997041967987</v>
      </c>
      <c r="M37" s="66"/>
    </row>
    <row r="38" spans="1:18" x14ac:dyDescent="0.25">
      <c r="A38" s="29" t="s">
        <v>126</v>
      </c>
      <c r="B38" s="70">
        <v>785.68753863999984</v>
      </c>
      <c r="C38" s="70">
        <v>819.68840875000001</v>
      </c>
      <c r="D38" s="45">
        <f t="shared" si="4"/>
        <v>-4.1480237791639007E-2</v>
      </c>
      <c r="E38" s="46">
        <f t="shared" si="5"/>
        <v>6.5520459219733929E-2</v>
      </c>
      <c r="G38" s="29" t="s">
        <v>125</v>
      </c>
      <c r="H38" s="70">
        <v>1077.23794757</v>
      </c>
      <c r="I38" s="70">
        <v>1006.0975598300001</v>
      </c>
      <c r="J38" s="45">
        <f t="shared" si="6"/>
        <v>7.0709233955423167E-2</v>
      </c>
      <c r="K38" s="46">
        <f t="shared" si="7"/>
        <v>0.22620611331666426</v>
      </c>
      <c r="M38" s="66"/>
    </row>
    <row r="39" spans="1:18" x14ac:dyDescent="0.25">
      <c r="A39" s="29" t="s">
        <v>124</v>
      </c>
      <c r="B39" s="70">
        <v>262.71692102000003</v>
      </c>
      <c r="C39" s="70">
        <v>220.76515278999997</v>
      </c>
      <c r="D39" s="45">
        <f t="shared" si="4"/>
        <v>0.19002894116131697</v>
      </c>
      <c r="E39" s="46">
        <f t="shared" si="5"/>
        <v>2.190862456571566E-2</v>
      </c>
      <c r="G39" s="29" t="s">
        <v>126</v>
      </c>
      <c r="H39" s="70">
        <v>146.69022519999999</v>
      </c>
      <c r="I39" s="70">
        <v>292.27291193000002</v>
      </c>
      <c r="J39" s="45">
        <f t="shared" si="6"/>
        <v>-0.49810530085958626</v>
      </c>
      <c r="K39" s="46">
        <f t="shared" si="7"/>
        <v>3.0803060529838961E-2</v>
      </c>
      <c r="M39" s="66"/>
    </row>
    <row r="40" spans="1:18" ht="15.75" thickBot="1" x14ac:dyDescent="0.3">
      <c r="A40" s="47" t="s">
        <v>127</v>
      </c>
      <c r="B40" s="71">
        <v>134.86859436</v>
      </c>
      <c r="C40" s="71">
        <v>182.08106989000001</v>
      </c>
      <c r="D40" s="48">
        <f t="shared" si="4"/>
        <v>-0.25929370669077412</v>
      </c>
      <c r="E40" s="49">
        <f t="shared" si="5"/>
        <v>1.1247031169774159E-2</v>
      </c>
      <c r="G40" s="47" t="s">
        <v>127</v>
      </c>
      <c r="H40" s="71">
        <v>18.411254079999999</v>
      </c>
      <c r="I40" s="71">
        <v>14.467818810000001</v>
      </c>
      <c r="J40" s="48">
        <f t="shared" si="6"/>
        <v>0.27256598398055254</v>
      </c>
      <c r="K40" s="49">
        <f t="shared" si="7"/>
        <v>3.8661265471728553E-3</v>
      </c>
      <c r="M40" s="66"/>
    </row>
    <row r="41" spans="1:18" ht="19.5" thickBot="1" x14ac:dyDescent="0.35">
      <c r="A41" s="72" t="s">
        <v>39</v>
      </c>
      <c r="B41" s="73">
        <v>11991.484003569998</v>
      </c>
      <c r="C41" s="73">
        <v>11908.104297360002</v>
      </c>
      <c r="D41" s="74">
        <f>'Export-Import Provincias'!J16/100</f>
        <v>7.0019294530770668E-3</v>
      </c>
      <c r="E41" s="75">
        <f t="shared" si="5"/>
        <v>1</v>
      </c>
      <c r="F41" s="76"/>
      <c r="G41" s="72" t="s">
        <v>39</v>
      </c>
      <c r="H41" s="73">
        <v>4762.1964401200003</v>
      </c>
      <c r="I41" s="73">
        <v>5393.1977554400009</v>
      </c>
      <c r="J41" s="74">
        <f>'Export-Import Provincias'!J52/100</f>
        <v>-0.11699947673595387</v>
      </c>
      <c r="K41" s="75">
        <f t="shared" si="7"/>
        <v>1</v>
      </c>
      <c r="M41" s="66"/>
    </row>
    <row r="42" spans="1:18" x14ac:dyDescent="0.25">
      <c r="A42" s="104" t="s">
        <v>38</v>
      </c>
      <c r="B42" s="104"/>
      <c r="C42" s="104"/>
      <c r="G42" t="s">
        <v>38</v>
      </c>
    </row>
    <row r="43" spans="1:18" x14ac:dyDescent="0.25">
      <c r="A43" s="104" t="s">
        <v>152</v>
      </c>
      <c r="G43" s="104" t="s">
        <v>152</v>
      </c>
    </row>
    <row r="45" spans="1:18" x14ac:dyDescent="0.25">
      <c r="K45" s="108"/>
    </row>
    <row r="64" spans="1:10" x14ac:dyDescent="0.25">
      <c r="A64" t="s">
        <v>41</v>
      </c>
      <c r="B64" s="1"/>
      <c r="C64" s="1">
        <f>C41-C5-C6-C7-C8-C9-C10-C11-C12-C13-C14</f>
        <v>2890.8862300000023</v>
      </c>
      <c r="D64" s="1"/>
      <c r="G64" t="s">
        <v>41</v>
      </c>
      <c r="H64" s="1"/>
      <c r="I64" s="1">
        <f>I41-I5-I6-I7-I8-I9-I10-I11-I12-I13-I14</f>
        <v>1841.0140256000002</v>
      </c>
      <c r="J64" s="1"/>
    </row>
  </sheetData>
  <mergeCells count="2">
    <mergeCell ref="A2:E2"/>
    <mergeCell ref="G2:K2"/>
  </mergeCells>
  <conditionalFormatting sqref="D5:D34">
    <cfRule type="cellIs" dxfId="17" priority="7" operator="greaterThan">
      <formula>0</formula>
    </cfRule>
    <cfRule type="cellIs" dxfId="16" priority="8" operator="lessThan">
      <formula>0</formula>
    </cfRule>
    <cfRule type="cellIs" dxfId="15" priority="9" operator="greaterThan">
      <formula>0</formula>
    </cfRule>
  </conditionalFormatting>
  <conditionalFormatting sqref="J5:J34">
    <cfRule type="cellIs" dxfId="14" priority="13" operator="greaterThan">
      <formula>0</formula>
    </cfRule>
    <cfRule type="cellIs" dxfId="13" priority="14" operator="lessThan">
      <formula>0</formula>
    </cfRule>
    <cfRule type="cellIs" dxfId="12" priority="15" operator="greaterThan">
      <formula>0</formula>
    </cfRule>
  </conditionalFormatting>
  <conditionalFormatting sqref="D35:D41">
    <cfRule type="cellIs" dxfId="11" priority="4" operator="greaterThan">
      <formula>0</formula>
    </cfRule>
    <cfRule type="cellIs" dxfId="10" priority="5" operator="lessThan">
      <formula>0</formula>
    </cfRule>
    <cfRule type="cellIs" dxfId="9" priority="6" operator="greaterThan">
      <formula>0</formula>
    </cfRule>
  </conditionalFormatting>
  <conditionalFormatting sqref="J35:J41">
    <cfRule type="cellIs" dxfId="8" priority="1" operator="greaterThan">
      <formula>0</formula>
    </cfRule>
    <cfRule type="cellIs" dxfId="7" priority="2" operator="lessThan">
      <formula>0</formula>
    </cfRule>
    <cfRule type="cellIs" dxfId="6" priority="3" operator="greaterThan">
      <formula>0</formula>
    </cfRule>
  </conditionalFormatting>
  <pageMargins left="0.7" right="0.7" top="0.75" bottom="0.75" header="0.3" footer="0.3"/>
  <pageSetup paperSize="9" scale="55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K37"/>
  <sheetViews>
    <sheetView zoomScale="115" zoomScaleNormal="115" zoomScaleSheetLayoutView="100" zoomScalePageLayoutView="85" workbookViewId="0">
      <selection activeCell="H7" sqref="H7"/>
    </sheetView>
  </sheetViews>
  <sheetFormatPr baseColWidth="10" defaultRowHeight="15" x14ac:dyDescent="0.25"/>
  <cols>
    <col min="1" max="1" width="8.28515625" customWidth="1"/>
    <col min="2" max="2" width="38.42578125" bestFit="1" customWidth="1"/>
    <col min="3" max="4" width="14" customWidth="1"/>
    <col min="5" max="6" width="14.42578125" customWidth="1"/>
    <col min="7" max="7" width="13" customWidth="1"/>
    <col min="8" max="8" width="12.42578125" customWidth="1"/>
    <col min="9" max="9" width="12" style="104" bestFit="1" customWidth="1"/>
    <col min="10" max="10" width="13.140625" bestFit="1" customWidth="1"/>
  </cols>
  <sheetData>
    <row r="1" spans="1:11" ht="15.75" x14ac:dyDescent="0.25">
      <c r="A1" s="11" t="s">
        <v>49</v>
      </c>
      <c r="B1" s="110"/>
      <c r="C1" s="110"/>
      <c r="D1" s="110"/>
    </row>
    <row r="2" spans="1:11" x14ac:dyDescent="0.25">
      <c r="B2" s="110"/>
      <c r="C2" s="110"/>
      <c r="D2" s="110"/>
    </row>
    <row r="3" spans="1:11" ht="15.75" x14ac:dyDescent="0.25">
      <c r="A3" s="10" t="s">
        <v>192</v>
      </c>
      <c r="B3" s="110"/>
      <c r="C3" s="110"/>
      <c r="D3" s="110"/>
    </row>
    <row r="4" spans="1:11" ht="15.75" thickBot="1" x14ac:dyDescent="0.3"/>
    <row r="5" spans="1:11" x14ac:dyDescent="0.25">
      <c r="A5" s="164" t="s">
        <v>42</v>
      </c>
      <c r="B5" s="162" t="s">
        <v>43</v>
      </c>
      <c r="C5" s="161" t="s">
        <v>44</v>
      </c>
      <c r="D5" s="161"/>
      <c r="E5" s="161" t="s">
        <v>45</v>
      </c>
      <c r="F5" s="161"/>
      <c r="G5" s="156" t="s">
        <v>156</v>
      </c>
    </row>
    <row r="6" spans="1:11" x14ac:dyDescent="0.25">
      <c r="A6" s="165"/>
      <c r="B6" s="163"/>
      <c r="C6" s="77" t="s">
        <v>193</v>
      </c>
      <c r="D6" s="77" t="s">
        <v>186</v>
      </c>
      <c r="E6" s="77" t="s">
        <v>193</v>
      </c>
      <c r="F6" s="77" t="s">
        <v>186</v>
      </c>
      <c r="G6" s="158"/>
    </row>
    <row r="7" spans="1:11" x14ac:dyDescent="0.25">
      <c r="A7" s="80">
        <v>15</v>
      </c>
      <c r="B7" s="91" t="s">
        <v>96</v>
      </c>
      <c r="C7" s="91">
        <v>4020508.5133099998</v>
      </c>
      <c r="D7" s="91">
        <v>3563307.88424</v>
      </c>
      <c r="E7" s="91">
        <v>1983531.3729400001</v>
      </c>
      <c r="F7" s="91">
        <v>1644621.7806599999</v>
      </c>
      <c r="G7" s="20">
        <f>D7-F7</f>
        <v>1918686.1035800001</v>
      </c>
      <c r="H7" s="118"/>
      <c r="I7" s="117"/>
      <c r="J7" s="111"/>
      <c r="K7" s="1"/>
    </row>
    <row r="8" spans="1:11" x14ac:dyDescent="0.25">
      <c r="A8" s="80">
        <v>7</v>
      </c>
      <c r="B8" s="91" t="s">
        <v>88</v>
      </c>
      <c r="C8" s="91">
        <v>2889869.23905</v>
      </c>
      <c r="D8" s="91">
        <v>3047346.9519100003</v>
      </c>
      <c r="E8" s="91">
        <v>312167.66954999993</v>
      </c>
      <c r="F8" s="91">
        <v>303963.07059999998</v>
      </c>
      <c r="G8" s="20">
        <f t="shared" ref="G8:G30" si="0">D8-F8</f>
        <v>2743383.8813100001</v>
      </c>
      <c r="H8" s="118"/>
      <c r="I8" s="117"/>
      <c r="J8" s="115"/>
      <c r="K8" s="1"/>
    </row>
    <row r="9" spans="1:11" x14ac:dyDescent="0.25">
      <c r="A9" s="80">
        <v>8</v>
      </c>
      <c r="B9" s="91" t="s">
        <v>89</v>
      </c>
      <c r="C9" s="91">
        <v>2452213.66121</v>
      </c>
      <c r="D9" s="91">
        <v>2751140.4895699997</v>
      </c>
      <c r="E9" s="91">
        <v>802574.92719999992</v>
      </c>
      <c r="F9" s="91">
        <v>862867.38905999984</v>
      </c>
      <c r="G9" s="20">
        <f t="shared" si="0"/>
        <v>1888273.1005099998</v>
      </c>
      <c r="H9" s="118"/>
      <c r="I9" s="117"/>
      <c r="J9" s="111"/>
      <c r="K9" s="1"/>
    </row>
    <row r="10" spans="1:11" x14ac:dyDescent="0.25">
      <c r="A10" s="80">
        <v>20</v>
      </c>
      <c r="B10" s="91" t="s">
        <v>101</v>
      </c>
      <c r="C10" s="91">
        <v>655754.35077999998</v>
      </c>
      <c r="D10" s="91">
        <v>649505.79350999987</v>
      </c>
      <c r="E10" s="91">
        <v>109339.79190000001</v>
      </c>
      <c r="F10" s="91">
        <v>109651.95972999999</v>
      </c>
      <c r="G10" s="20">
        <f t="shared" si="0"/>
        <v>539853.83377999987</v>
      </c>
      <c r="H10" s="118"/>
      <c r="I10" s="117"/>
      <c r="J10" s="115"/>
      <c r="K10" s="1"/>
    </row>
    <row r="11" spans="1:11" x14ac:dyDescent="0.25">
      <c r="A11" s="80">
        <v>3</v>
      </c>
      <c r="B11" s="91" t="s">
        <v>84</v>
      </c>
      <c r="C11" s="91">
        <v>307057.93635999993</v>
      </c>
      <c r="D11" s="91">
        <v>375199.68650999997</v>
      </c>
      <c r="E11" s="91">
        <v>618541.34635999997</v>
      </c>
      <c r="F11" s="91">
        <v>657358.33841999993</v>
      </c>
      <c r="G11" s="20">
        <f t="shared" si="0"/>
        <v>-282158.65190999996</v>
      </c>
      <c r="H11" s="118"/>
      <c r="I11" s="117"/>
      <c r="J11" s="111"/>
      <c r="K11" s="109"/>
    </row>
    <row r="12" spans="1:11" x14ac:dyDescent="0.25">
      <c r="A12" s="80">
        <v>2</v>
      </c>
      <c r="B12" s="91" t="s">
        <v>83</v>
      </c>
      <c r="C12" s="91">
        <v>348748.73069</v>
      </c>
      <c r="D12" s="91">
        <v>366109.63541999995</v>
      </c>
      <c r="E12" s="91">
        <v>111060.00065</v>
      </c>
      <c r="F12" s="91">
        <v>135819.04316</v>
      </c>
      <c r="G12" s="20">
        <f t="shared" si="0"/>
        <v>230290.59225999995</v>
      </c>
      <c r="H12" s="118"/>
      <c r="I12" s="117"/>
      <c r="J12" s="111"/>
      <c r="K12" s="113"/>
    </row>
    <row r="13" spans="1:11" x14ac:dyDescent="0.25">
      <c r="A13" s="80">
        <v>22</v>
      </c>
      <c r="B13" s="91" t="s">
        <v>103</v>
      </c>
      <c r="C13" s="91">
        <v>288515.78765999997</v>
      </c>
      <c r="D13" s="91">
        <v>298414.76627000002</v>
      </c>
      <c r="E13" s="91">
        <v>188220.99020999999</v>
      </c>
      <c r="F13" s="91">
        <v>216746.62657999998</v>
      </c>
      <c r="G13" s="20">
        <f t="shared" si="0"/>
        <v>81668.13969000004</v>
      </c>
      <c r="H13" s="118"/>
      <c r="I13" s="117"/>
      <c r="J13" s="115"/>
      <c r="K13" s="1"/>
    </row>
    <row r="14" spans="1:11" x14ac:dyDescent="0.25">
      <c r="A14" s="80">
        <v>21</v>
      </c>
      <c r="B14" s="91" t="s">
        <v>102</v>
      </c>
      <c r="C14" s="91">
        <v>196271.89786000003</v>
      </c>
      <c r="D14" s="91">
        <v>192477.74324000001</v>
      </c>
      <c r="E14" s="91">
        <v>64140.002110000001</v>
      </c>
      <c r="F14" s="91">
        <v>76193.373810000005</v>
      </c>
      <c r="G14" s="20">
        <f t="shared" si="0"/>
        <v>116284.36943000001</v>
      </c>
      <c r="H14" s="118"/>
      <c r="I14" s="117"/>
      <c r="J14" s="115"/>
      <c r="K14" s="1"/>
    </row>
    <row r="15" spans="1:11" x14ac:dyDescent="0.25">
      <c r="A15" s="80">
        <v>6</v>
      </c>
      <c r="B15" s="91" t="s">
        <v>87</v>
      </c>
      <c r="C15" s="91">
        <v>160242.26287999994</v>
      </c>
      <c r="D15" s="91">
        <v>167858.47491999998</v>
      </c>
      <c r="E15" s="91">
        <v>36233.436480000004</v>
      </c>
      <c r="F15" s="91">
        <v>42812.844330000007</v>
      </c>
      <c r="G15" s="20">
        <f t="shared" si="0"/>
        <v>125045.63058999997</v>
      </c>
      <c r="H15" s="118"/>
      <c r="I15" s="117"/>
      <c r="J15" s="115"/>
      <c r="K15" s="1"/>
    </row>
    <row r="16" spans="1:11" x14ac:dyDescent="0.25">
      <c r="A16" s="80">
        <v>12</v>
      </c>
      <c r="B16" s="91" t="s">
        <v>93</v>
      </c>
      <c r="C16" s="91">
        <v>109837.42776000001</v>
      </c>
      <c r="D16" s="91">
        <v>137754.65709000002</v>
      </c>
      <c r="E16" s="91">
        <v>228087.07784000001</v>
      </c>
      <c r="F16" s="91">
        <v>166299.75727999999</v>
      </c>
      <c r="G16" s="20">
        <f t="shared" si="0"/>
        <v>-28545.100189999968</v>
      </c>
      <c r="H16" s="118"/>
      <c r="I16" s="117"/>
      <c r="J16" s="115"/>
      <c r="K16" s="1"/>
    </row>
    <row r="17" spans="1:11" x14ac:dyDescent="0.25">
      <c r="A17" s="80">
        <v>19</v>
      </c>
      <c r="B17" s="91" t="s">
        <v>100</v>
      </c>
      <c r="C17" s="91">
        <v>90133.470669999995</v>
      </c>
      <c r="D17" s="91">
        <v>115723.16140000001</v>
      </c>
      <c r="E17" s="91">
        <v>103462.16398</v>
      </c>
      <c r="F17" s="91">
        <v>117129.19035999999</v>
      </c>
      <c r="G17" s="20">
        <f t="shared" si="0"/>
        <v>-1406.0289599999815</v>
      </c>
      <c r="H17" s="118"/>
      <c r="I17" s="117"/>
      <c r="J17" s="111"/>
      <c r="K17" s="1"/>
    </row>
    <row r="18" spans="1:11" x14ac:dyDescent="0.25">
      <c r="A18" s="80">
        <v>10</v>
      </c>
      <c r="B18" s="91" t="s">
        <v>91</v>
      </c>
      <c r="C18" s="91">
        <v>154339.25005999999</v>
      </c>
      <c r="D18" s="91">
        <v>112778.49843000001</v>
      </c>
      <c r="E18" s="91">
        <v>390977.66006999998</v>
      </c>
      <c r="F18" s="91">
        <v>279463.04608999996</v>
      </c>
      <c r="G18" s="20">
        <f t="shared" si="0"/>
        <v>-166684.54765999995</v>
      </c>
      <c r="H18" s="118"/>
      <c r="I18" s="117"/>
      <c r="J18" s="115"/>
      <c r="K18" s="1"/>
    </row>
    <row r="19" spans="1:11" x14ac:dyDescent="0.25">
      <c r="A19" s="80">
        <v>4</v>
      </c>
      <c r="B19" s="91" t="s">
        <v>85</v>
      </c>
      <c r="C19" s="91">
        <v>96263.029510000008</v>
      </c>
      <c r="D19" s="91">
        <v>91527.71054</v>
      </c>
      <c r="E19" s="91">
        <v>136684.30408</v>
      </c>
      <c r="F19" s="91">
        <v>153563.43833999999</v>
      </c>
      <c r="G19" s="20">
        <f t="shared" si="0"/>
        <v>-62035.727799999993</v>
      </c>
      <c r="H19" s="118"/>
      <c r="I19" s="117"/>
      <c r="J19" s="111"/>
      <c r="K19" s="1"/>
    </row>
    <row r="20" spans="1:11" x14ac:dyDescent="0.25">
      <c r="A20" s="80">
        <v>24</v>
      </c>
      <c r="B20" s="91" t="s">
        <v>105</v>
      </c>
      <c r="C20" s="91">
        <v>54546.378209999995</v>
      </c>
      <c r="D20" s="91">
        <v>67191.748099999997</v>
      </c>
      <c r="E20" s="91">
        <v>73169.69451999999</v>
      </c>
      <c r="F20" s="91">
        <v>90669.504860000001</v>
      </c>
      <c r="G20" s="20">
        <f t="shared" si="0"/>
        <v>-23477.756760000004</v>
      </c>
      <c r="H20" s="118"/>
      <c r="I20" s="117"/>
      <c r="J20" s="115"/>
      <c r="K20" s="1"/>
    </row>
    <row r="21" spans="1:11" x14ac:dyDescent="0.25">
      <c r="A21" s="80">
        <v>1</v>
      </c>
      <c r="B21" s="91" t="s">
        <v>82</v>
      </c>
      <c r="C21" s="91">
        <v>48648.233949999994</v>
      </c>
      <c r="D21" s="91">
        <v>50534.277329999997</v>
      </c>
      <c r="E21" s="91">
        <v>42981.284420000011</v>
      </c>
      <c r="F21" s="91">
        <v>44405.462629999995</v>
      </c>
      <c r="G21" s="20">
        <f t="shared" si="0"/>
        <v>6128.8147000000026</v>
      </c>
      <c r="H21" s="118"/>
      <c r="I21" s="117"/>
      <c r="J21" s="115"/>
      <c r="K21" s="1"/>
    </row>
    <row r="22" spans="1:11" x14ac:dyDescent="0.25">
      <c r="A22" s="80">
        <v>16</v>
      </c>
      <c r="B22" s="91" t="s">
        <v>97</v>
      </c>
      <c r="C22" s="91">
        <v>38136.635750000009</v>
      </c>
      <c r="D22" s="91">
        <v>46643.788459999996</v>
      </c>
      <c r="E22" s="91">
        <v>86816.02128999999</v>
      </c>
      <c r="F22" s="91">
        <v>99683.439769999997</v>
      </c>
      <c r="G22" s="20">
        <f t="shared" si="0"/>
        <v>-53039.651310000001</v>
      </c>
      <c r="H22" s="118"/>
      <c r="I22" s="117"/>
      <c r="J22" s="115"/>
      <c r="K22" s="1"/>
    </row>
    <row r="23" spans="1:11" x14ac:dyDescent="0.25">
      <c r="A23" s="80">
        <v>23</v>
      </c>
      <c r="B23" s="91" t="s">
        <v>104</v>
      </c>
      <c r="C23" s="91">
        <v>44397.136850000003</v>
      </c>
      <c r="D23" s="91">
        <v>43347.659220000001</v>
      </c>
      <c r="E23" s="91">
        <v>281893.84237000003</v>
      </c>
      <c r="F23" s="91">
        <v>193209.80340999999</v>
      </c>
      <c r="G23" s="20">
        <f t="shared" si="0"/>
        <v>-149862.14418999999</v>
      </c>
      <c r="H23" s="118"/>
      <c r="I23" s="117"/>
      <c r="J23" s="111"/>
      <c r="K23" s="1"/>
    </row>
    <row r="24" spans="1:11" x14ac:dyDescent="0.25">
      <c r="A24" s="80">
        <v>11</v>
      </c>
      <c r="B24" s="91" t="s">
        <v>92</v>
      </c>
      <c r="C24" s="91">
        <v>31337.277849999999</v>
      </c>
      <c r="D24" s="91">
        <v>43111.011079999997</v>
      </c>
      <c r="E24" s="91">
        <v>8098.54133</v>
      </c>
      <c r="F24" s="91">
        <v>11649.034509999998</v>
      </c>
      <c r="G24" s="20">
        <f t="shared" si="0"/>
        <v>31461.976569999999</v>
      </c>
      <c r="H24" s="118"/>
      <c r="I24" s="117"/>
      <c r="J24" s="115"/>
      <c r="K24" s="111"/>
    </row>
    <row r="25" spans="1:11" x14ac:dyDescent="0.25">
      <c r="A25" s="80">
        <v>9</v>
      </c>
      <c r="B25" s="91" t="s">
        <v>90</v>
      </c>
      <c r="C25" s="91">
        <v>29577.82576</v>
      </c>
      <c r="D25" s="91">
        <v>34913.243949999996</v>
      </c>
      <c r="E25" s="91">
        <v>147385.58898</v>
      </c>
      <c r="F25" s="91">
        <v>127238.8052</v>
      </c>
      <c r="G25" s="20">
        <f t="shared" si="0"/>
        <v>-92325.561249999999</v>
      </c>
      <c r="H25" s="118"/>
      <c r="I25" s="117"/>
      <c r="J25" s="115"/>
      <c r="K25" s="1"/>
    </row>
    <row r="26" spans="1:11" x14ac:dyDescent="0.25">
      <c r="A26" s="80">
        <v>17</v>
      </c>
      <c r="B26" s="91" t="s">
        <v>98</v>
      </c>
      <c r="C26" s="91">
        <v>27457.626150000004</v>
      </c>
      <c r="D26" s="91">
        <v>22713.157210000001</v>
      </c>
      <c r="E26" s="91">
        <v>120419.85830999998</v>
      </c>
      <c r="F26" s="91">
        <v>52221.922749999998</v>
      </c>
      <c r="G26" s="20">
        <f t="shared" si="0"/>
        <v>-29508.765539999997</v>
      </c>
      <c r="H26" s="118"/>
      <c r="I26" s="117"/>
      <c r="J26" s="115"/>
      <c r="K26" s="1"/>
    </row>
    <row r="27" spans="1:11" x14ac:dyDescent="0.25">
      <c r="A27" s="80">
        <v>5</v>
      </c>
      <c r="B27" s="91" t="s">
        <v>86</v>
      </c>
      <c r="C27" s="91">
        <v>13968.884749999997</v>
      </c>
      <c r="D27" s="91">
        <v>16944.544849999998</v>
      </c>
      <c r="E27" s="91">
        <v>11284.45264</v>
      </c>
      <c r="F27" s="91">
        <v>13235.711289999999</v>
      </c>
      <c r="G27" s="20">
        <f t="shared" si="0"/>
        <v>3708.8335599999991</v>
      </c>
      <c r="H27" s="118"/>
      <c r="I27" s="117"/>
      <c r="J27" s="111"/>
      <c r="K27" s="1"/>
    </row>
    <row r="28" spans="1:11" x14ac:dyDescent="0.25">
      <c r="A28" s="80">
        <v>18</v>
      </c>
      <c r="B28" s="91" t="s">
        <v>99</v>
      </c>
      <c r="C28" s="91">
        <v>13254.636850000001</v>
      </c>
      <c r="D28" s="91">
        <v>14576.1204</v>
      </c>
      <c r="E28" s="91">
        <v>39487.35065</v>
      </c>
      <c r="F28" s="91">
        <v>57640.841690000008</v>
      </c>
      <c r="G28" s="20">
        <f t="shared" si="0"/>
        <v>-43064.721290000009</v>
      </c>
      <c r="H28" s="118"/>
      <c r="I28" s="117"/>
      <c r="J28" s="115"/>
      <c r="K28" s="1"/>
    </row>
    <row r="29" spans="1:11" x14ac:dyDescent="0.25">
      <c r="A29" s="80">
        <v>13</v>
      </c>
      <c r="B29" s="91" t="s">
        <v>94</v>
      </c>
      <c r="C29" s="91">
        <v>9553.3893300000018</v>
      </c>
      <c r="D29" s="91">
        <v>7906.9629599999989</v>
      </c>
      <c r="E29" s="91">
        <v>12698.080329999999</v>
      </c>
      <c r="F29" s="91">
        <v>13147.02793</v>
      </c>
      <c r="G29" s="20">
        <f t="shared" si="0"/>
        <v>-5240.0649700000013</v>
      </c>
      <c r="H29" s="118"/>
      <c r="I29" s="117"/>
      <c r="J29" s="115"/>
      <c r="K29" s="1"/>
    </row>
    <row r="30" spans="1:11" x14ac:dyDescent="0.25">
      <c r="A30" s="80">
        <v>14</v>
      </c>
      <c r="B30" s="91" t="s">
        <v>95</v>
      </c>
      <c r="C30" s="91">
        <v>4791.9658799999988</v>
      </c>
      <c r="D30" s="91">
        <v>2786.2661800000001</v>
      </c>
      <c r="E30" s="91">
        <v>810.02031999999997</v>
      </c>
      <c r="F30" s="91">
        <v>2652.7402200000001</v>
      </c>
      <c r="G30" s="20">
        <f t="shared" si="0"/>
        <v>133.52595999999994</v>
      </c>
      <c r="H30" s="118"/>
      <c r="I30" s="117"/>
      <c r="J30" s="115"/>
      <c r="K30" s="1"/>
    </row>
    <row r="31" spans="1:11" x14ac:dyDescent="0.25">
      <c r="A31" s="21"/>
      <c r="B31" s="22" t="s">
        <v>46</v>
      </c>
      <c r="C31" s="93">
        <f>'Export-Import Provincias'!F16</f>
        <v>11908104.297360001</v>
      </c>
      <c r="D31" s="93">
        <f>'Export-Import Provincias'!H16</f>
        <v>11991484.00357</v>
      </c>
      <c r="E31" s="93">
        <f>'Export-Import Provincias'!F52</f>
        <v>5393197.7554400004</v>
      </c>
      <c r="F31" s="93">
        <f>'Export-Import Provincias'!H52</f>
        <v>4762196.4401199995</v>
      </c>
      <c r="G31" s="23">
        <f t="shared" ref="G31:G32" si="1">D31-F31</f>
        <v>7229287.5634500002</v>
      </c>
    </row>
    <row r="32" spans="1:11" ht="15.75" thickBot="1" x14ac:dyDescent="0.3">
      <c r="A32" s="24"/>
      <c r="B32" s="25" t="s">
        <v>146</v>
      </c>
      <c r="C32" s="92">
        <v>30278820.000819996</v>
      </c>
      <c r="D32" s="92">
        <v>30166646.031160008</v>
      </c>
      <c r="E32" s="92">
        <v>30987508.584160004</v>
      </c>
      <c r="F32" s="92">
        <v>29996572.220840003</v>
      </c>
      <c r="G32" s="26">
        <f t="shared" si="1"/>
        <v>170073.81032000482</v>
      </c>
    </row>
    <row r="33" spans="1:7" x14ac:dyDescent="0.25">
      <c r="A33" s="3" t="s">
        <v>38</v>
      </c>
      <c r="B33" s="3"/>
      <c r="C33" s="1"/>
    </row>
    <row r="34" spans="1:7" x14ac:dyDescent="0.25">
      <c r="A34" s="104" t="s">
        <v>152</v>
      </c>
      <c r="B34" s="3"/>
    </row>
    <row r="35" spans="1:7" x14ac:dyDescent="0.25">
      <c r="A35" t="s">
        <v>47</v>
      </c>
    </row>
    <row r="36" spans="1:7" x14ac:dyDescent="0.25">
      <c r="A36" s="160" t="s">
        <v>48</v>
      </c>
      <c r="B36" s="160"/>
      <c r="C36" s="160"/>
      <c r="D36" s="160"/>
      <c r="E36" s="160"/>
      <c r="F36" s="160"/>
      <c r="G36" s="160"/>
    </row>
    <row r="37" spans="1:7" x14ac:dyDescent="0.25">
      <c r="A37" s="160"/>
      <c r="B37" s="160"/>
      <c r="C37" s="160"/>
      <c r="D37" s="160"/>
      <c r="E37" s="160"/>
      <c r="F37" s="160"/>
      <c r="G37" s="160"/>
    </row>
  </sheetData>
  <sortState ref="A7:K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90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topLeftCell="A26" zoomScale="85" zoomScaleNormal="85" zoomScaleSheetLayoutView="40" zoomScalePageLayoutView="85" workbookViewId="0">
      <selection activeCell="Q32" sqref="Q32"/>
    </sheetView>
  </sheetViews>
  <sheetFormatPr baseColWidth="10" defaultRowHeight="15" x14ac:dyDescent="0.25"/>
  <cols>
    <col min="1" max="1" width="10.140625" customWidth="1"/>
    <col min="2" max="2" width="45.42578125" customWidth="1"/>
    <col min="3" max="3" width="12.42578125" customWidth="1"/>
    <col min="4" max="4" width="13.42578125" style="81" customWidth="1"/>
    <col min="5" max="5" width="14.5703125" style="81" customWidth="1"/>
    <col min="6" max="6" width="15.42578125" customWidth="1"/>
    <col min="7" max="7" width="4.7109375" style="81" customWidth="1"/>
    <col min="8" max="8" width="4.85546875" customWidth="1"/>
    <col min="9" max="9" width="11.28515625" customWidth="1"/>
    <col min="10" max="10" width="45.42578125" customWidth="1"/>
    <col min="11" max="11" width="14" customWidth="1"/>
    <col min="12" max="12" width="14.42578125" style="81" bestFit="1" customWidth="1"/>
    <col min="13" max="13" width="14.42578125" style="81" customWidth="1"/>
    <col min="14" max="14" width="15.28515625" customWidth="1"/>
    <col min="15" max="15" width="10.42578125" bestFit="1" customWidth="1"/>
    <col min="17" max="17" width="12.7109375" bestFit="1" customWidth="1"/>
  </cols>
  <sheetData>
    <row r="1" spans="1:18" ht="15.75" x14ac:dyDescent="0.25">
      <c r="A1" s="99" t="s">
        <v>50</v>
      </c>
      <c r="B1" s="81"/>
      <c r="C1" s="81"/>
      <c r="F1" s="81"/>
      <c r="H1" s="81"/>
      <c r="I1" s="99" t="s">
        <v>53</v>
      </c>
      <c r="J1" s="81"/>
      <c r="K1" s="81"/>
      <c r="N1" s="81"/>
    </row>
    <row r="2" spans="1:18" ht="10.15" customHeight="1" x14ac:dyDescent="0.25">
      <c r="A2" s="81"/>
      <c r="B2" s="81"/>
      <c r="C2" s="81"/>
      <c r="F2" s="81"/>
      <c r="H2" s="81"/>
      <c r="I2" s="62"/>
      <c r="J2" s="81"/>
      <c r="K2" s="81"/>
      <c r="N2" s="81"/>
    </row>
    <row r="3" spans="1:18" ht="30.75" customHeight="1" x14ac:dyDescent="0.25">
      <c r="A3" s="172" t="s">
        <v>194</v>
      </c>
      <c r="B3" s="172"/>
      <c r="C3" s="172"/>
      <c r="D3" s="172"/>
      <c r="E3" s="172"/>
      <c r="F3" s="172"/>
      <c r="H3" s="81"/>
      <c r="I3" s="173" t="s">
        <v>195</v>
      </c>
      <c r="J3" s="173"/>
      <c r="K3" s="173"/>
      <c r="L3" s="173"/>
      <c r="M3" s="173"/>
      <c r="N3" s="173"/>
    </row>
    <row r="4" spans="1:18" ht="7.9" customHeight="1" thickBot="1" x14ac:dyDescent="0.3">
      <c r="A4" s="81"/>
      <c r="B4" s="3"/>
      <c r="C4" s="81"/>
      <c r="F4" s="81"/>
      <c r="H4" s="81"/>
      <c r="I4" t="s">
        <v>133</v>
      </c>
    </row>
    <row r="5" spans="1:18" ht="22.9" customHeight="1" thickBot="1" x14ac:dyDescent="0.3">
      <c r="A5" s="81"/>
      <c r="B5" s="166" t="s">
        <v>106</v>
      </c>
      <c r="C5" s="167"/>
      <c r="D5" s="167"/>
      <c r="E5" s="167"/>
      <c r="F5" s="168"/>
      <c r="J5" s="169" t="s">
        <v>121</v>
      </c>
      <c r="K5" s="170"/>
      <c r="L5" s="170"/>
      <c r="M5" s="170"/>
      <c r="N5" s="171"/>
    </row>
    <row r="6" spans="1:18" ht="93.75" customHeight="1" x14ac:dyDescent="0.25">
      <c r="A6" s="34" t="s">
        <v>107</v>
      </c>
      <c r="B6" s="90" t="s">
        <v>51</v>
      </c>
      <c r="C6" s="18" t="s">
        <v>196</v>
      </c>
      <c r="D6" s="18" t="s">
        <v>197</v>
      </c>
      <c r="E6" s="82" t="s">
        <v>161</v>
      </c>
      <c r="F6" s="19" t="s">
        <v>131</v>
      </c>
      <c r="I6" s="50" t="s">
        <v>107</v>
      </c>
      <c r="J6" s="51" t="s">
        <v>51</v>
      </c>
      <c r="K6" s="52" t="s">
        <v>198</v>
      </c>
      <c r="L6" s="52" t="s">
        <v>199</v>
      </c>
      <c r="M6" s="52" t="s">
        <v>161</v>
      </c>
      <c r="N6" s="53" t="s">
        <v>52</v>
      </c>
    </row>
    <row r="7" spans="1:18" x14ac:dyDescent="0.25">
      <c r="A7" s="54">
        <v>1</v>
      </c>
      <c r="B7" s="61" t="s">
        <v>134</v>
      </c>
      <c r="C7" s="91">
        <v>1899140.40426</v>
      </c>
      <c r="D7" s="83">
        <v>2231334.5814299998</v>
      </c>
      <c r="E7" s="87">
        <f t="shared" ref="E7:E26" si="0">(C7/D7)-1</f>
        <v>-0.1488769008174049</v>
      </c>
      <c r="F7" s="28">
        <f t="shared" ref="F7:F26" si="1">C7/$C$30</f>
        <v>0.15837409312263639</v>
      </c>
      <c r="I7" s="54">
        <v>1</v>
      </c>
      <c r="J7" s="61" t="s">
        <v>134</v>
      </c>
      <c r="K7" s="91">
        <v>400890.14733599999</v>
      </c>
      <c r="L7" s="83">
        <v>262415.61172099999</v>
      </c>
      <c r="M7" s="87">
        <f t="shared" ref="M7:M26" si="2">(K7/L7)-1</f>
        <v>0.52769168231585994</v>
      </c>
      <c r="N7" s="28">
        <f t="shared" ref="N7:N26" si="3">K7/$K$30</f>
        <v>7.3382674005810819E-2</v>
      </c>
      <c r="R7" s="1"/>
    </row>
    <row r="8" spans="1:18" ht="38.25" x14ac:dyDescent="0.25">
      <c r="A8" s="54">
        <v>2</v>
      </c>
      <c r="B8" s="59" t="s">
        <v>110</v>
      </c>
      <c r="C8" s="91">
        <v>791055.04689</v>
      </c>
      <c r="D8" s="83">
        <v>682595.44877000013</v>
      </c>
      <c r="E8" s="87">
        <f t="shared" si="0"/>
        <v>0.15889294063627024</v>
      </c>
      <c r="F8" s="28">
        <f t="shared" si="1"/>
        <v>6.5968069227669734E-2</v>
      </c>
      <c r="I8" s="54">
        <v>2</v>
      </c>
      <c r="J8" s="59" t="s">
        <v>111</v>
      </c>
      <c r="K8" s="91">
        <v>386344.21670799999</v>
      </c>
      <c r="L8" s="83">
        <v>351980.094851</v>
      </c>
      <c r="M8" s="87">
        <f t="shared" si="2"/>
        <v>9.7630867085103157E-2</v>
      </c>
      <c r="N8" s="28">
        <f t="shared" si="3"/>
        <v>7.0720051109042489E-2</v>
      </c>
      <c r="P8" s="1"/>
    </row>
    <row r="9" spans="1:18" ht="38.25" x14ac:dyDescent="0.25">
      <c r="A9" s="54">
        <v>3</v>
      </c>
      <c r="B9" s="61" t="s">
        <v>113</v>
      </c>
      <c r="C9" s="91">
        <v>688881.95232000004</v>
      </c>
      <c r="D9" s="83">
        <v>925928.05351999996</v>
      </c>
      <c r="E9" s="87">
        <f t="shared" si="0"/>
        <v>-0.25600920103764813</v>
      </c>
      <c r="F9" s="28">
        <f t="shared" si="1"/>
        <v>5.7447597988281696E-2</v>
      </c>
      <c r="I9" s="54">
        <v>3</v>
      </c>
      <c r="J9" s="59" t="s">
        <v>168</v>
      </c>
      <c r="K9" s="91">
        <v>339219.896266</v>
      </c>
      <c r="L9" s="83">
        <v>349181.55162699998</v>
      </c>
      <c r="M9" s="87">
        <f t="shared" si="2"/>
        <v>-2.8528584384209243E-2</v>
      </c>
      <c r="N9" s="28">
        <f t="shared" si="3"/>
        <v>6.2093975692321682E-2</v>
      </c>
    </row>
    <row r="10" spans="1:18" ht="38.25" x14ac:dyDescent="0.25">
      <c r="A10" s="54">
        <v>4</v>
      </c>
      <c r="B10" s="59" t="s">
        <v>112</v>
      </c>
      <c r="C10" s="91">
        <v>662461.38471000013</v>
      </c>
      <c r="D10" s="83">
        <v>608556.55146999995</v>
      </c>
      <c r="E10" s="87">
        <f t="shared" si="0"/>
        <v>8.8578182438082909E-2</v>
      </c>
      <c r="F10" s="28">
        <f t="shared" si="1"/>
        <v>5.5244320428795797E-2</v>
      </c>
      <c r="I10" s="54">
        <v>4</v>
      </c>
      <c r="J10" s="59" t="s">
        <v>110</v>
      </c>
      <c r="K10" s="91">
        <v>334960.21271499997</v>
      </c>
      <c r="L10" s="83">
        <v>343854.24415500002</v>
      </c>
      <c r="M10" s="87">
        <f t="shared" si="2"/>
        <v>-2.5865702085069664E-2</v>
      </c>
      <c r="N10" s="28">
        <f t="shared" si="3"/>
        <v>6.1314243460267197E-2</v>
      </c>
    </row>
    <row r="11" spans="1:18" ht="25.5" x14ac:dyDescent="0.25">
      <c r="A11" s="54">
        <v>5</v>
      </c>
      <c r="B11" s="61" t="s">
        <v>111</v>
      </c>
      <c r="C11" s="91">
        <v>552868.4323300001</v>
      </c>
      <c r="D11" s="83">
        <v>468363.72277999995</v>
      </c>
      <c r="E11" s="87">
        <f t="shared" si="0"/>
        <v>0.18042539470908969</v>
      </c>
      <c r="F11" s="28">
        <f t="shared" si="1"/>
        <v>4.610508859165429E-2</v>
      </c>
      <c r="I11" s="54">
        <v>5</v>
      </c>
      <c r="J11" s="59" t="s">
        <v>158</v>
      </c>
      <c r="K11" s="91">
        <v>240602.07449599999</v>
      </c>
      <c r="L11" s="83"/>
      <c r="M11" s="87" t="e">
        <f t="shared" si="2"/>
        <v>#DIV/0!</v>
      </c>
      <c r="N11" s="28">
        <f t="shared" si="3"/>
        <v>4.4042049212707761E-2</v>
      </c>
    </row>
    <row r="12" spans="1:18" ht="38.25" x14ac:dyDescent="0.25">
      <c r="A12" s="54">
        <v>6</v>
      </c>
      <c r="B12" s="61" t="s">
        <v>128</v>
      </c>
      <c r="C12" s="91">
        <v>510901.60700999998</v>
      </c>
      <c r="D12" s="83">
        <v>517872.18693000008</v>
      </c>
      <c r="E12" s="87">
        <f t="shared" si="0"/>
        <v>-1.3460039167815574E-2</v>
      </c>
      <c r="F12" s="28">
        <f t="shared" si="1"/>
        <v>4.2605369515390991E-2</v>
      </c>
      <c r="I12" s="54">
        <v>6</v>
      </c>
      <c r="J12" s="61" t="s">
        <v>116</v>
      </c>
      <c r="K12" s="91">
        <v>239562.589159</v>
      </c>
      <c r="L12" s="83">
        <v>224293.86105899999</v>
      </c>
      <c r="M12" s="87">
        <f t="shared" si="2"/>
        <v>6.8074658967075319E-2</v>
      </c>
      <c r="N12" s="28">
        <f t="shared" si="3"/>
        <v>4.3851772115288956E-2</v>
      </c>
    </row>
    <row r="13" spans="1:18" ht="25.5" x14ac:dyDescent="0.25">
      <c r="A13" s="54">
        <v>7</v>
      </c>
      <c r="B13" s="59" t="s">
        <v>158</v>
      </c>
      <c r="C13" s="91">
        <v>398234.87524999992</v>
      </c>
      <c r="D13" s="83"/>
      <c r="E13" s="87" t="e">
        <f t="shared" si="0"/>
        <v>#DIV/0!</v>
      </c>
      <c r="F13" s="28">
        <f t="shared" si="1"/>
        <v>3.3209807487667158E-2</v>
      </c>
      <c r="I13" s="54">
        <v>7</v>
      </c>
      <c r="J13" s="59" t="s">
        <v>112</v>
      </c>
      <c r="K13" s="91">
        <v>211442.97548699999</v>
      </c>
      <c r="L13" s="83">
        <v>205983.05826300001</v>
      </c>
      <c r="M13" s="87">
        <f t="shared" si="2"/>
        <v>2.6506632487360848E-2</v>
      </c>
      <c r="N13" s="28">
        <f t="shared" si="3"/>
        <v>3.8704495593343824E-2</v>
      </c>
    </row>
    <row r="14" spans="1:18" ht="38.25" x14ac:dyDescent="0.25">
      <c r="A14" s="54">
        <v>8</v>
      </c>
      <c r="B14" s="59" t="s">
        <v>115</v>
      </c>
      <c r="C14" s="91">
        <v>309081.74278000003</v>
      </c>
      <c r="D14" s="83">
        <v>278549.98063000001</v>
      </c>
      <c r="E14" s="87">
        <f t="shared" si="0"/>
        <v>0.10960963659356904</v>
      </c>
      <c r="F14" s="28">
        <f t="shared" si="1"/>
        <v>2.5775103622536037E-2</v>
      </c>
      <c r="I14" s="54">
        <v>8</v>
      </c>
      <c r="J14" s="59" t="s">
        <v>128</v>
      </c>
      <c r="K14" s="91">
        <v>205940.37818699999</v>
      </c>
      <c r="L14" s="83">
        <v>215041.46475300001</v>
      </c>
      <c r="M14" s="87">
        <f t="shared" si="2"/>
        <v>-4.2322472907509567E-2</v>
      </c>
      <c r="N14" s="28">
        <f t="shared" si="3"/>
        <v>3.7697248828776377E-2</v>
      </c>
    </row>
    <row r="15" spans="1:18" ht="38.25" x14ac:dyDescent="0.25">
      <c r="A15" s="54">
        <v>9</v>
      </c>
      <c r="B15" s="59" t="s">
        <v>114</v>
      </c>
      <c r="C15" s="91">
        <v>294677.56100000005</v>
      </c>
      <c r="D15" s="83">
        <v>311420.61885999999</v>
      </c>
      <c r="E15" s="87">
        <f t="shared" si="0"/>
        <v>-5.3763485286524415E-2</v>
      </c>
      <c r="F15" s="28">
        <f t="shared" si="1"/>
        <v>2.4573902688964203E-2</v>
      </c>
      <c r="I15" s="54">
        <v>9</v>
      </c>
      <c r="J15" s="59" t="s">
        <v>113</v>
      </c>
      <c r="K15" s="91">
        <v>173958.00163099999</v>
      </c>
      <c r="L15" s="83">
        <v>121115.997475</v>
      </c>
      <c r="M15" s="87">
        <f t="shared" si="2"/>
        <v>0.43629252334653246</v>
      </c>
      <c r="N15" s="28">
        <f t="shared" si="3"/>
        <v>3.184289613805541E-2</v>
      </c>
    </row>
    <row r="16" spans="1:18" ht="41.25" customHeight="1" x14ac:dyDescent="0.25">
      <c r="A16" s="54">
        <v>10</v>
      </c>
      <c r="B16" s="59" t="s">
        <v>168</v>
      </c>
      <c r="C16" s="91">
        <v>271672.03610000003</v>
      </c>
      <c r="D16" s="83">
        <v>249407.38223999995</v>
      </c>
      <c r="E16" s="87">
        <f t="shared" si="0"/>
        <v>8.92702279300428E-2</v>
      </c>
      <c r="F16" s="28">
        <f t="shared" si="1"/>
        <v>2.2655414127152253E-2</v>
      </c>
      <c r="I16" s="54">
        <v>10</v>
      </c>
      <c r="J16" s="59" t="s">
        <v>147</v>
      </c>
      <c r="K16" s="91">
        <v>144497.99</v>
      </c>
      <c r="L16" s="83">
        <v>292612.51156000001</v>
      </c>
      <c r="M16" s="87">
        <f t="shared" si="2"/>
        <v>-0.50617972816801182</v>
      </c>
      <c r="N16" s="28">
        <f t="shared" si="3"/>
        <v>2.6450260663995875E-2</v>
      </c>
    </row>
    <row r="17" spans="1:14" ht="63.75" x14ac:dyDescent="0.25">
      <c r="A17" s="54">
        <v>11</v>
      </c>
      <c r="B17" s="61" t="s">
        <v>166</v>
      </c>
      <c r="C17" s="91">
        <v>265580.46842999995</v>
      </c>
      <c r="D17" s="83">
        <v>169608.40642999994</v>
      </c>
      <c r="E17" s="87">
        <f t="shared" si="0"/>
        <v>0.56584496028272735</v>
      </c>
      <c r="F17" s="28">
        <f t="shared" si="1"/>
        <v>2.2147422983755275E-2</v>
      </c>
      <c r="I17" s="54">
        <v>11</v>
      </c>
      <c r="J17" s="61" t="s">
        <v>144</v>
      </c>
      <c r="K17" s="91">
        <v>128604.90700000001</v>
      </c>
      <c r="L17" s="83">
        <v>125817.433</v>
      </c>
      <c r="M17" s="87">
        <f t="shared" si="2"/>
        <v>2.2154910758670487E-2</v>
      </c>
      <c r="N17" s="28">
        <f t="shared" si="3"/>
        <v>2.3541042424319869E-2</v>
      </c>
    </row>
    <row r="18" spans="1:14" ht="25.5" x14ac:dyDescent="0.25">
      <c r="A18" s="54">
        <v>12</v>
      </c>
      <c r="B18" s="59" t="s">
        <v>116</v>
      </c>
      <c r="C18" s="91">
        <v>253363.40907999998</v>
      </c>
      <c r="D18" s="83">
        <v>268445.48865000001</v>
      </c>
      <c r="E18" s="87">
        <f t="shared" si="0"/>
        <v>-5.6183024888393995E-2</v>
      </c>
      <c r="F18" s="28">
        <f t="shared" si="1"/>
        <v>2.1128611688475827E-2</v>
      </c>
      <c r="I18" s="54">
        <v>12</v>
      </c>
      <c r="J18" s="59" t="s">
        <v>115</v>
      </c>
      <c r="K18" s="91">
        <v>103695.137092</v>
      </c>
      <c r="L18" s="83">
        <v>82767.610996999996</v>
      </c>
      <c r="M18" s="87">
        <f t="shared" si="2"/>
        <v>0.25284680617105826</v>
      </c>
      <c r="N18" s="28">
        <f t="shared" si="3"/>
        <v>1.8981325661846144E-2</v>
      </c>
    </row>
    <row r="19" spans="1:14" ht="89.25" x14ac:dyDescent="0.25">
      <c r="A19" s="54">
        <v>13</v>
      </c>
      <c r="B19" s="61" t="s">
        <v>135</v>
      </c>
      <c r="C19" s="91">
        <v>179688.28329000002</v>
      </c>
      <c r="D19" s="83">
        <v>273142.17021999997</v>
      </c>
      <c r="E19" s="87">
        <f t="shared" si="0"/>
        <v>-0.34214375193229352</v>
      </c>
      <c r="F19" s="28">
        <f t="shared" si="1"/>
        <v>1.4984657715133907E-2</v>
      </c>
      <c r="I19" s="54">
        <v>13</v>
      </c>
      <c r="J19" s="61" t="s">
        <v>118</v>
      </c>
      <c r="K19" s="91">
        <v>100840.38056000001</v>
      </c>
      <c r="L19" s="83">
        <v>105775.239137</v>
      </c>
      <c r="M19" s="87">
        <f t="shared" si="2"/>
        <v>-4.6654194471811739E-2</v>
      </c>
      <c r="N19" s="28">
        <f t="shared" si="3"/>
        <v>1.8458764383286873E-2</v>
      </c>
    </row>
    <row r="20" spans="1:14" ht="63.75" x14ac:dyDescent="0.25">
      <c r="A20" s="54">
        <v>14</v>
      </c>
      <c r="B20" s="59" t="s">
        <v>144</v>
      </c>
      <c r="C20" s="91">
        <v>160141.48222000003</v>
      </c>
      <c r="D20" s="83">
        <v>138087.09930999999</v>
      </c>
      <c r="E20" s="87">
        <f t="shared" si="0"/>
        <v>0.1597135649905197</v>
      </c>
      <c r="F20" s="28">
        <f t="shared" si="1"/>
        <v>1.3354600829415617E-2</v>
      </c>
      <c r="I20" s="54">
        <v>14</v>
      </c>
      <c r="J20" s="59" t="s">
        <v>117</v>
      </c>
      <c r="K20" s="91">
        <v>78039.701589999997</v>
      </c>
      <c r="L20" s="83">
        <v>71612.202390000006</v>
      </c>
      <c r="M20" s="87">
        <f t="shared" si="2"/>
        <v>8.9754245582279957E-2</v>
      </c>
      <c r="N20" s="28">
        <f t="shared" si="3"/>
        <v>1.4285115309880459E-2</v>
      </c>
    </row>
    <row r="21" spans="1:14" ht="63.75" x14ac:dyDescent="0.25">
      <c r="A21" s="54">
        <v>15</v>
      </c>
      <c r="B21" s="59" t="s">
        <v>148</v>
      </c>
      <c r="C21" s="91">
        <v>153092.80100000004</v>
      </c>
      <c r="D21" s="83">
        <v>111882.51493999999</v>
      </c>
      <c r="E21" s="87">
        <f t="shared" si="0"/>
        <v>0.36833535679905083</v>
      </c>
      <c r="F21" s="28">
        <f t="shared" si="1"/>
        <v>1.2766793580712995E-2</v>
      </c>
      <c r="I21" s="54">
        <v>15</v>
      </c>
      <c r="J21" s="59" t="s">
        <v>149</v>
      </c>
      <c r="K21" s="91">
        <v>74049.288644</v>
      </c>
      <c r="L21" s="83">
        <v>68122.006643999994</v>
      </c>
      <c r="M21" s="87">
        <f t="shared" si="2"/>
        <v>8.7009797450264381E-2</v>
      </c>
      <c r="N21" s="28">
        <f t="shared" si="3"/>
        <v>1.3554672882420508E-2</v>
      </c>
    </row>
    <row r="22" spans="1:14" x14ac:dyDescent="0.25">
      <c r="A22" s="54">
        <v>16</v>
      </c>
      <c r="B22" s="61" t="s">
        <v>118</v>
      </c>
      <c r="C22" s="91">
        <v>133845.0091</v>
      </c>
      <c r="D22" s="83">
        <v>120658.39998999999</v>
      </c>
      <c r="E22" s="87">
        <f t="shared" si="0"/>
        <v>0.10928877816292015</v>
      </c>
      <c r="F22" s="28">
        <f t="shared" si="1"/>
        <v>1.116167182144869E-2</v>
      </c>
      <c r="I22" s="54">
        <v>16</v>
      </c>
      <c r="J22" s="61" t="s">
        <v>171</v>
      </c>
      <c r="K22" s="91">
        <v>71764.159109999993</v>
      </c>
      <c r="L22" s="83">
        <v>70731.138183999996</v>
      </c>
      <c r="M22" s="87">
        <f t="shared" si="2"/>
        <v>1.4604896125277822E-2</v>
      </c>
      <c r="N22" s="28">
        <f t="shared" si="3"/>
        <v>1.3136381445804016E-2</v>
      </c>
    </row>
    <row r="23" spans="1:14" ht="89.25" x14ac:dyDescent="0.25">
      <c r="A23" s="54">
        <v>17</v>
      </c>
      <c r="B23" s="59" t="s">
        <v>167</v>
      </c>
      <c r="C23" s="91">
        <v>128375.49102999998</v>
      </c>
      <c r="D23" s="83">
        <v>136492.14389000001</v>
      </c>
      <c r="E23" s="87">
        <f t="shared" si="0"/>
        <v>-5.9466080821041989E-2</v>
      </c>
      <c r="F23" s="28">
        <f t="shared" si="1"/>
        <v>1.0705554958150397E-2</v>
      </c>
      <c r="I23" s="54">
        <v>17</v>
      </c>
      <c r="J23" s="59" t="s">
        <v>135</v>
      </c>
      <c r="K23" s="91">
        <v>63251.149685999997</v>
      </c>
      <c r="L23" s="83">
        <v>64851.008061</v>
      </c>
      <c r="M23" s="87">
        <f t="shared" si="2"/>
        <v>-2.4669753375231251E-2</v>
      </c>
      <c r="N23" s="28">
        <f t="shared" si="3"/>
        <v>1.1578080750411274E-2</v>
      </c>
    </row>
    <row r="24" spans="1:14" ht="25.5" x14ac:dyDescent="0.25">
      <c r="A24" s="54">
        <v>18</v>
      </c>
      <c r="B24" s="59" t="s">
        <v>138</v>
      </c>
      <c r="C24" s="91">
        <v>126675.77299000001</v>
      </c>
      <c r="D24" s="83">
        <v>115391.67718000001</v>
      </c>
      <c r="E24" s="87">
        <f t="shared" si="0"/>
        <v>9.7789512084115682E-2</v>
      </c>
      <c r="F24" s="28">
        <f t="shared" si="1"/>
        <v>1.0563811197370335E-2</v>
      </c>
      <c r="I24" s="54">
        <v>18</v>
      </c>
      <c r="J24" s="59" t="s">
        <v>159</v>
      </c>
      <c r="K24" s="91">
        <v>62422.211170000002</v>
      </c>
      <c r="L24" s="83"/>
      <c r="M24" s="87" t="e">
        <f t="shared" si="2"/>
        <v>#DIV/0!</v>
      </c>
      <c r="N24" s="28">
        <f t="shared" si="3"/>
        <v>1.142634410810486E-2</v>
      </c>
    </row>
    <row r="25" spans="1:14" ht="38.25" x14ac:dyDescent="0.25">
      <c r="A25" s="54">
        <v>19</v>
      </c>
      <c r="B25" s="59" t="s">
        <v>159</v>
      </c>
      <c r="C25" s="91">
        <v>124711.17655000003</v>
      </c>
      <c r="D25" s="83"/>
      <c r="E25" s="87" t="e">
        <f t="shared" si="0"/>
        <v>#DIV/0!</v>
      </c>
      <c r="F25" s="28">
        <f t="shared" si="1"/>
        <v>1.0399978560858031E-2</v>
      </c>
      <c r="I25" s="54">
        <v>19</v>
      </c>
      <c r="J25" s="59" t="s">
        <v>202</v>
      </c>
      <c r="K25" s="91">
        <v>60584.621720000003</v>
      </c>
      <c r="L25" s="83">
        <v>22469.409309999999</v>
      </c>
      <c r="M25" s="87">
        <f t="shared" si="2"/>
        <v>1.6963157279366863</v>
      </c>
      <c r="N25" s="28">
        <f t="shared" si="3"/>
        <v>1.1089974585276835E-2</v>
      </c>
    </row>
    <row r="26" spans="1:14" ht="140.25" x14ac:dyDescent="0.25">
      <c r="A26" s="54">
        <v>20</v>
      </c>
      <c r="B26" s="61" t="s">
        <v>201</v>
      </c>
      <c r="C26" s="91">
        <v>113848.12671999997</v>
      </c>
      <c r="D26" s="83">
        <v>116552.44474000004</v>
      </c>
      <c r="E26" s="87">
        <f t="shared" si="0"/>
        <v>-2.3202585119795116E-2</v>
      </c>
      <c r="F26" s="28">
        <f t="shared" si="1"/>
        <v>9.4940815236968252E-3</v>
      </c>
      <c r="I26" s="54">
        <v>20</v>
      </c>
      <c r="J26" s="61" t="s">
        <v>169</v>
      </c>
      <c r="K26" s="91">
        <v>59665.930590000004</v>
      </c>
      <c r="L26" s="83">
        <v>99216.477220000001</v>
      </c>
      <c r="M26" s="87">
        <f t="shared" si="2"/>
        <v>-0.39862881386427029</v>
      </c>
      <c r="N26" s="28">
        <f t="shared" si="3"/>
        <v>1.0921808786858457E-2</v>
      </c>
    </row>
    <row r="27" spans="1:14" ht="13.15" customHeight="1" x14ac:dyDescent="0.25">
      <c r="A27" s="56"/>
      <c r="B27" s="57"/>
      <c r="C27" s="57"/>
      <c r="D27" s="57"/>
      <c r="E27" s="57"/>
      <c r="F27" s="58"/>
      <c r="I27" s="56"/>
      <c r="J27" s="57"/>
      <c r="K27" s="57"/>
      <c r="L27" s="57"/>
      <c r="M27" s="57"/>
      <c r="N27" s="58"/>
    </row>
    <row r="28" spans="1:14" x14ac:dyDescent="0.25">
      <c r="A28" s="55"/>
      <c r="B28" s="30" t="s">
        <v>129</v>
      </c>
      <c r="C28" s="94">
        <f>SUM(C7:C26)</f>
        <v>8018297.0630600005</v>
      </c>
      <c r="D28" s="84">
        <f>SUM(D7:D27)</f>
        <v>7724288.8719799984</v>
      </c>
      <c r="E28" s="87">
        <f t="shared" ref="E28" si="4">(C28/D28)-1</f>
        <v>3.8062816649248044E-2</v>
      </c>
      <c r="F28" s="33">
        <f>C28/$C$30</f>
        <v>0.6686659516597665</v>
      </c>
      <c r="I28" s="55"/>
      <c r="J28" s="30" t="s">
        <v>129</v>
      </c>
      <c r="K28" s="94">
        <f>SUM(K7:K26)</f>
        <v>3480335.969147</v>
      </c>
      <c r="L28" s="84">
        <f>SUM(L7:L26)</f>
        <v>3077840.920407</v>
      </c>
      <c r="M28" s="87">
        <f t="shared" ref="M28" si="5">(K28/L28)-1</f>
        <v>0.13077188170166232</v>
      </c>
      <c r="N28" s="33">
        <f>K28/$K$30</f>
        <v>0.63707317715781975</v>
      </c>
    </row>
    <row r="29" spans="1:14" x14ac:dyDescent="0.25">
      <c r="A29" s="56"/>
      <c r="B29" s="57"/>
      <c r="C29" s="57"/>
      <c r="D29" s="57"/>
      <c r="E29" s="57"/>
      <c r="F29" s="58"/>
      <c r="I29" s="56"/>
      <c r="J29" s="57"/>
      <c r="K29" s="57"/>
      <c r="L29" s="57"/>
      <c r="M29" s="57"/>
      <c r="N29" s="58"/>
    </row>
    <row r="30" spans="1:14" x14ac:dyDescent="0.25">
      <c r="A30" s="95" t="s">
        <v>108</v>
      </c>
      <c r="B30" s="96"/>
      <c r="C30" s="93">
        <f>'Ranking capítulos'!D31</f>
        <v>11991484.00357</v>
      </c>
      <c r="D30" s="85">
        <f>'Ranking capítulos'!C31</f>
        <v>11908104.297360001</v>
      </c>
      <c r="E30" s="88">
        <f>'Export-Import Provincias'!J16/100</f>
        <v>7.0019294530770668E-3</v>
      </c>
      <c r="F30" s="31">
        <f>C30/$C$30</f>
        <v>1</v>
      </c>
      <c r="I30" s="95" t="s">
        <v>108</v>
      </c>
      <c r="J30" s="96"/>
      <c r="K30" s="139">
        <f>'Export-Import Provincias'!I16</f>
        <v>5463008.1659909999</v>
      </c>
      <c r="L30" s="85">
        <f>'Export-Import Provincias'!G16</f>
        <v>5295299.6602710001</v>
      </c>
      <c r="M30" s="88">
        <f>'Export-Import Provincias'!K16/100</f>
        <v>3.1671202099904747E-2</v>
      </c>
      <c r="N30" s="31">
        <f>K30/K30</f>
        <v>1</v>
      </c>
    </row>
    <row r="31" spans="1:14" ht="15.75" thickBot="1" x14ac:dyDescent="0.3">
      <c r="A31" s="97" t="s">
        <v>109</v>
      </c>
      <c r="B31" s="98"/>
      <c r="C31" s="92">
        <f>'Ranking capítulos'!D32</f>
        <v>30166646.031160008</v>
      </c>
      <c r="D31" s="86">
        <f>'Ranking capítulos'!C32</f>
        <v>30278820.000819996</v>
      </c>
      <c r="E31" s="89">
        <f>(C31-D31)/D31</f>
        <v>-3.7047008323623574E-3</v>
      </c>
      <c r="F31" s="9">
        <f>C30/C31</f>
        <v>0.397508028939765</v>
      </c>
      <c r="I31" s="97" t="s">
        <v>109</v>
      </c>
      <c r="J31" s="98"/>
      <c r="K31" s="138">
        <v>25991106.59</v>
      </c>
      <c r="L31" s="92">
        <v>25992850.329999998</v>
      </c>
      <c r="M31" s="89">
        <f t="shared" ref="M31" si="6">(K31/L31)-1</f>
        <v>-6.7085370702324454E-5</v>
      </c>
      <c r="N31" s="9">
        <f>K31/$K$30</f>
        <v>4.7576547206725923</v>
      </c>
    </row>
    <row r="32" spans="1:14" x14ac:dyDescent="0.25">
      <c r="B32" s="3" t="s">
        <v>38</v>
      </c>
      <c r="E32" s="115"/>
    </row>
    <row r="33" spans="1:649" s="110" customFormat="1" x14ac:dyDescent="0.25">
      <c r="B33" s="110" t="s">
        <v>160</v>
      </c>
      <c r="E33" s="134"/>
      <c r="F33" s="135"/>
    </row>
    <row r="34" spans="1:649" x14ac:dyDescent="0.25">
      <c r="A34" s="81"/>
      <c r="B34" s="110" t="s">
        <v>47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36"/>
      <c r="M34" s="110"/>
      <c r="N34" s="110"/>
      <c r="O34" s="110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</row>
    <row r="35" spans="1:649" s="62" customFormat="1" x14ac:dyDescent="0.25">
      <c r="A35" s="81"/>
      <c r="B35" s="110" t="s">
        <v>48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37"/>
      <c r="M35" s="110"/>
      <c r="N35" s="110"/>
      <c r="O35" s="110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</row>
    <row r="36" spans="1:649" s="62" customFormat="1" x14ac:dyDescent="0.25">
      <c r="A36" s="81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</row>
    <row r="37" spans="1:649" s="62" customFormat="1" x14ac:dyDescent="0.25">
      <c r="A37"/>
      <c r="B37" s="3"/>
      <c r="C37"/>
      <c r="D37" s="81"/>
      <c r="E37" s="81"/>
      <c r="F37"/>
      <c r="G37" s="81"/>
      <c r="H37"/>
      <c r="I37"/>
      <c r="J37"/>
      <c r="K37"/>
      <c r="L37" s="81"/>
      <c r="M37" s="81"/>
      <c r="N37"/>
      <c r="O37" s="104"/>
      <c r="P37" s="104"/>
      <c r="Q37" s="104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</row>
    <row r="38" spans="1:649" s="62" customFormat="1" x14ac:dyDescent="0.25">
      <c r="A38"/>
      <c r="B38" s="3"/>
      <c r="C38"/>
      <c r="D38" s="81"/>
      <c r="E38" s="81"/>
      <c r="F38"/>
      <c r="G38" s="81"/>
      <c r="H38"/>
      <c r="I38"/>
      <c r="J38"/>
      <c r="K38"/>
      <c r="L38" s="81"/>
      <c r="M38" s="81"/>
      <c r="N38"/>
      <c r="O38" s="104"/>
      <c r="P38" s="104"/>
      <c r="Q38" s="113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</row>
    <row r="39" spans="1:649" s="62" customFormat="1" x14ac:dyDescent="0.25">
      <c r="A39"/>
      <c r="B39" s="3"/>
      <c r="C39"/>
      <c r="D39" s="81"/>
      <c r="E39" s="81"/>
      <c r="F39"/>
      <c r="G39" s="81"/>
      <c r="H39"/>
      <c r="I39"/>
      <c r="J39"/>
      <c r="K39"/>
      <c r="L39" s="81"/>
      <c r="M39" s="81"/>
      <c r="N39"/>
      <c r="O39" s="104"/>
      <c r="P39" s="104"/>
      <c r="Q39" s="104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</row>
    <row r="40" spans="1:649" s="62" customFormat="1" x14ac:dyDescent="0.25">
      <c r="A40"/>
      <c r="B40" s="3"/>
      <c r="C40"/>
      <c r="D40" s="81"/>
      <c r="E40" s="81"/>
      <c r="F40"/>
      <c r="G40" s="81"/>
      <c r="H40"/>
      <c r="I40"/>
      <c r="J40"/>
      <c r="K40"/>
      <c r="L40" s="81"/>
      <c r="M40" s="81"/>
      <c r="N40"/>
      <c r="O40" s="104"/>
      <c r="P40" s="104"/>
      <c r="Q40" s="104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</row>
    <row r="41" spans="1:649" s="62" customFormat="1" x14ac:dyDescent="0.25">
      <c r="A41"/>
      <c r="B41" s="3"/>
      <c r="C41"/>
      <c r="D41" s="81"/>
      <c r="E41" s="81"/>
      <c r="F41"/>
      <c r="G41" s="81"/>
      <c r="H41"/>
      <c r="I41"/>
      <c r="J41"/>
      <c r="K41"/>
      <c r="L41" s="81"/>
      <c r="M41" s="81"/>
      <c r="N41"/>
      <c r="O41" s="104"/>
      <c r="P41" s="104"/>
      <c r="Q41" s="104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</row>
    <row r="42" spans="1:649" s="62" customFormat="1" x14ac:dyDescent="0.25">
      <c r="A42"/>
      <c r="B42" s="3"/>
      <c r="C42"/>
      <c r="D42" s="81"/>
      <c r="E42" s="81"/>
      <c r="F42"/>
      <c r="G42" s="81"/>
      <c r="H42"/>
      <c r="I42"/>
      <c r="J42"/>
      <c r="K42"/>
      <c r="L42" s="81"/>
      <c r="M42" s="81"/>
      <c r="N42"/>
      <c r="O42" s="104"/>
      <c r="P42" s="104"/>
      <c r="Q42" s="104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</row>
    <row r="43" spans="1:649" s="62" customFormat="1" x14ac:dyDescent="0.25">
      <c r="A43"/>
      <c r="B43" s="3"/>
      <c r="C43"/>
      <c r="D43" s="81"/>
      <c r="E43" s="81"/>
      <c r="F43"/>
      <c r="G43" s="81"/>
      <c r="H43"/>
      <c r="I43"/>
      <c r="J43"/>
      <c r="K43"/>
      <c r="L43" s="81"/>
      <c r="M43" s="81"/>
      <c r="N43"/>
      <c r="O43" s="104"/>
      <c r="P43" s="104"/>
      <c r="Q43" s="104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</row>
    <row r="44" spans="1:649" s="62" customFormat="1" x14ac:dyDescent="0.25">
      <c r="A44"/>
      <c r="B44" s="3"/>
      <c r="C44"/>
      <c r="D44" s="81"/>
      <c r="E44" s="81"/>
      <c r="F44"/>
      <c r="G44" s="81"/>
      <c r="H44"/>
      <c r="I44"/>
      <c r="J44"/>
      <c r="K44"/>
      <c r="L44" s="81"/>
      <c r="M44" s="81"/>
      <c r="N44"/>
      <c r="O44" s="104"/>
      <c r="P44" s="104"/>
      <c r="Q44" s="104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</row>
    <row r="45" spans="1:649" s="62" customFormat="1" x14ac:dyDescent="0.25">
      <c r="A45"/>
      <c r="B45" s="3"/>
      <c r="C45"/>
      <c r="D45" s="81"/>
      <c r="E45" s="81"/>
      <c r="F45"/>
      <c r="G45" s="81"/>
      <c r="H45"/>
      <c r="I45"/>
      <c r="J45"/>
      <c r="K45"/>
      <c r="L45" s="81"/>
      <c r="M45" s="81"/>
      <c r="N45"/>
      <c r="O45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</row>
    <row r="46" spans="1:649" s="62" customFormat="1" x14ac:dyDescent="0.25">
      <c r="A46"/>
      <c r="B46" s="3"/>
      <c r="C46"/>
      <c r="D46" s="81"/>
      <c r="E46" s="81"/>
      <c r="F46"/>
      <c r="G46" s="81"/>
      <c r="H46"/>
      <c r="I46"/>
      <c r="J46"/>
      <c r="K46"/>
      <c r="L46" s="81"/>
      <c r="M46" s="81"/>
      <c r="N46"/>
      <c r="O46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</row>
    <row r="47" spans="1:649" s="62" customFormat="1" x14ac:dyDescent="0.25">
      <c r="A47"/>
      <c r="B47" s="3"/>
      <c r="C47"/>
      <c r="D47" s="81"/>
      <c r="E47" s="81"/>
      <c r="F47"/>
      <c r="G47" s="81"/>
      <c r="H47"/>
      <c r="I47"/>
      <c r="J47"/>
      <c r="K47"/>
      <c r="L47" s="81"/>
      <c r="M47" s="81"/>
      <c r="N47"/>
      <c r="O47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</row>
    <row r="48" spans="1:649" s="62" customFormat="1" x14ac:dyDescent="0.25">
      <c r="A48"/>
      <c r="B48" s="3"/>
      <c r="C48"/>
      <c r="D48" s="81"/>
      <c r="E48" s="81"/>
      <c r="F48"/>
      <c r="G48" s="81"/>
      <c r="H48"/>
      <c r="I48"/>
      <c r="J48"/>
      <c r="K48"/>
      <c r="L48" s="81"/>
      <c r="M48" s="81"/>
      <c r="N48"/>
      <c r="O4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</row>
    <row r="49" spans="1:649" s="62" customFormat="1" x14ac:dyDescent="0.25">
      <c r="A49"/>
      <c r="B49" s="3"/>
      <c r="C49"/>
      <c r="D49" s="81"/>
      <c r="E49" s="81"/>
      <c r="F49"/>
      <c r="G49" s="81"/>
      <c r="H49"/>
      <c r="I49"/>
      <c r="J49"/>
      <c r="K49"/>
      <c r="L49" s="81"/>
      <c r="M49" s="81"/>
      <c r="N49"/>
      <c r="O49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</row>
    <row r="50" spans="1:649" s="62" customFormat="1" x14ac:dyDescent="0.25">
      <c r="A50"/>
      <c r="B50" s="3"/>
      <c r="C50"/>
      <c r="D50" s="81"/>
      <c r="E50" s="81"/>
      <c r="F50"/>
      <c r="G50" s="81"/>
      <c r="H50"/>
      <c r="I50"/>
      <c r="J50"/>
      <c r="K50"/>
      <c r="L50" s="81"/>
      <c r="M50" s="81"/>
      <c r="N50"/>
      <c r="O50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81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81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81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  <c r="NZ50" s="81"/>
      <c r="OA50" s="81"/>
      <c r="OB50" s="81"/>
      <c r="OC50" s="81"/>
      <c r="OD50" s="81"/>
      <c r="OE50" s="81"/>
      <c r="OF50" s="81"/>
      <c r="OG50" s="81"/>
      <c r="OH50" s="81"/>
      <c r="OI50" s="81"/>
      <c r="OJ50" s="81"/>
      <c r="OK50" s="81"/>
      <c r="OL50" s="81"/>
      <c r="OM50" s="81"/>
      <c r="ON50" s="81"/>
      <c r="OO50" s="81"/>
      <c r="OP50" s="81"/>
      <c r="OQ50" s="81"/>
      <c r="OR50" s="81"/>
      <c r="OS50" s="81"/>
      <c r="OT50" s="81"/>
      <c r="OU50" s="81"/>
      <c r="OV50" s="81"/>
      <c r="OW50" s="81"/>
      <c r="OX50" s="81"/>
      <c r="OY50" s="81"/>
      <c r="OZ50" s="81"/>
      <c r="PA50" s="81"/>
      <c r="PB50" s="81"/>
      <c r="PC50" s="81"/>
      <c r="PD50" s="81"/>
      <c r="PE50" s="81"/>
      <c r="PF50" s="81"/>
      <c r="PG50" s="81"/>
      <c r="PH50" s="81"/>
      <c r="PI50" s="81"/>
      <c r="PJ50" s="81"/>
      <c r="PK50" s="81"/>
      <c r="PL50" s="81"/>
      <c r="PM50" s="81"/>
      <c r="PN50" s="81"/>
      <c r="PO50" s="81"/>
      <c r="PP50" s="81"/>
      <c r="PQ50" s="81"/>
      <c r="PR50" s="81"/>
      <c r="PS50" s="81"/>
      <c r="PT50" s="81"/>
      <c r="PU50" s="81"/>
      <c r="PV50" s="81"/>
      <c r="PW50" s="81"/>
      <c r="PX50" s="81"/>
      <c r="PY50" s="81"/>
      <c r="PZ50" s="81"/>
      <c r="QA50" s="81"/>
      <c r="QB50" s="81"/>
      <c r="QC50" s="81"/>
      <c r="QD50" s="81"/>
      <c r="QE50" s="81"/>
      <c r="QF50" s="81"/>
      <c r="QG50" s="81"/>
      <c r="QH50" s="81"/>
      <c r="QI50" s="81"/>
      <c r="QJ50" s="81"/>
      <c r="QK50" s="81"/>
      <c r="QL50" s="81"/>
      <c r="QM50" s="81"/>
      <c r="QN50" s="81"/>
      <c r="QO50" s="81"/>
      <c r="QP50" s="81"/>
      <c r="QQ50" s="81"/>
      <c r="QR50" s="81"/>
      <c r="QS50" s="81"/>
      <c r="QT50" s="81"/>
      <c r="QU50" s="81"/>
      <c r="QV50" s="81"/>
      <c r="QW50" s="81"/>
      <c r="QX50" s="81"/>
      <c r="QY50" s="81"/>
      <c r="QZ50" s="81"/>
      <c r="RA50" s="81"/>
      <c r="RB50" s="81"/>
      <c r="RC50" s="81"/>
      <c r="RD50" s="81"/>
      <c r="RE50" s="81"/>
      <c r="RF50" s="81"/>
      <c r="RG50" s="81"/>
      <c r="RH50" s="81"/>
      <c r="RI50" s="81"/>
      <c r="RJ50" s="81"/>
      <c r="RK50" s="81"/>
      <c r="RL50" s="81"/>
      <c r="RM50" s="81"/>
      <c r="RN50" s="81"/>
      <c r="RO50" s="81"/>
      <c r="RP50" s="81"/>
      <c r="RQ50" s="81"/>
      <c r="RR50" s="81"/>
      <c r="RS50" s="81"/>
      <c r="RT50" s="81"/>
      <c r="RU50" s="81"/>
      <c r="RV50" s="81"/>
      <c r="RW50" s="81"/>
      <c r="RX50" s="81"/>
      <c r="RY50" s="81"/>
      <c r="RZ50" s="81"/>
      <c r="SA50" s="81"/>
      <c r="SB50" s="81"/>
      <c r="SC50" s="81"/>
      <c r="SD50" s="81"/>
      <c r="SE50" s="81"/>
      <c r="SF50" s="81"/>
      <c r="SG50" s="81"/>
      <c r="SH50" s="81"/>
      <c r="SI50" s="81"/>
      <c r="SJ50" s="81"/>
      <c r="SK50" s="81"/>
      <c r="SL50" s="81"/>
      <c r="SM50" s="81"/>
      <c r="SN50" s="81"/>
      <c r="SO50" s="81"/>
      <c r="SP50" s="81"/>
      <c r="SQ50" s="81"/>
      <c r="SR50" s="81"/>
      <c r="SS50" s="81"/>
      <c r="ST50" s="81"/>
      <c r="SU50" s="81"/>
      <c r="SV50" s="81"/>
      <c r="SW50" s="81"/>
      <c r="SX50" s="81"/>
      <c r="SY50" s="81"/>
      <c r="SZ50" s="81"/>
      <c r="TA50" s="81"/>
      <c r="TB50" s="81"/>
      <c r="TC50" s="81"/>
      <c r="TD50" s="81"/>
      <c r="TE50" s="81"/>
      <c r="TF50" s="81"/>
      <c r="TG50" s="81"/>
      <c r="TH50" s="81"/>
      <c r="TI50" s="81"/>
      <c r="TJ50" s="81"/>
      <c r="TK50" s="81"/>
      <c r="TL50" s="81"/>
      <c r="TM50" s="81"/>
      <c r="TN50" s="81"/>
      <c r="TO50" s="81"/>
      <c r="TP50" s="81"/>
      <c r="TQ50" s="81"/>
      <c r="TR50" s="81"/>
      <c r="TS50" s="81"/>
      <c r="TT50" s="81"/>
      <c r="TU50" s="81"/>
      <c r="TV50" s="81"/>
      <c r="TW50" s="81"/>
      <c r="TX50" s="81"/>
      <c r="TY50" s="81"/>
      <c r="TZ50" s="81"/>
      <c r="UA50" s="81"/>
      <c r="UB50" s="81"/>
      <c r="UC50" s="81"/>
      <c r="UD50" s="81"/>
      <c r="UE50" s="81"/>
      <c r="UF50" s="81"/>
      <c r="UG50" s="81"/>
      <c r="UH50" s="81"/>
      <c r="UI50" s="81"/>
      <c r="UJ50" s="81"/>
      <c r="UK50" s="81"/>
      <c r="UL50" s="81"/>
      <c r="UM50" s="81"/>
      <c r="UN50" s="81"/>
      <c r="UO50" s="81"/>
      <c r="UP50" s="81"/>
      <c r="UQ50" s="81"/>
      <c r="UR50" s="81"/>
      <c r="US50" s="81"/>
      <c r="UT50" s="81"/>
      <c r="UU50" s="81"/>
      <c r="UV50" s="81"/>
      <c r="UW50" s="81"/>
      <c r="UX50" s="81"/>
      <c r="UY50" s="81"/>
      <c r="UZ50" s="81"/>
      <c r="VA50" s="81"/>
      <c r="VB50" s="81"/>
      <c r="VC50" s="81"/>
      <c r="VD50" s="81"/>
      <c r="VE50" s="81"/>
      <c r="VF50" s="81"/>
      <c r="VG50" s="81"/>
      <c r="VH50" s="81"/>
      <c r="VI50" s="81"/>
      <c r="VJ50" s="81"/>
      <c r="VK50" s="81"/>
      <c r="VL50" s="81"/>
      <c r="VM50" s="81"/>
      <c r="VN50" s="81"/>
      <c r="VO50" s="81"/>
      <c r="VP50" s="81"/>
      <c r="VQ50" s="81"/>
      <c r="VR50" s="81"/>
      <c r="VS50" s="81"/>
      <c r="VT50" s="81"/>
      <c r="VU50" s="81"/>
      <c r="VV50" s="81"/>
      <c r="VW50" s="81"/>
      <c r="VX50" s="81"/>
      <c r="VY50" s="81"/>
      <c r="VZ50" s="81"/>
      <c r="WA50" s="81"/>
      <c r="WB50" s="81"/>
      <c r="WC50" s="81"/>
      <c r="WD50" s="81"/>
      <c r="WE50" s="81"/>
      <c r="WF50" s="81"/>
      <c r="WG50" s="81"/>
      <c r="WH50" s="81"/>
      <c r="WI50" s="81"/>
      <c r="WJ50" s="81"/>
      <c r="WK50" s="81"/>
      <c r="WL50" s="81"/>
      <c r="WM50" s="81"/>
      <c r="WN50" s="81"/>
      <c r="WO50" s="81"/>
      <c r="WP50" s="81"/>
      <c r="WQ50" s="81"/>
      <c r="WR50" s="81"/>
      <c r="WS50" s="81"/>
      <c r="WT50" s="81"/>
      <c r="WU50" s="81"/>
      <c r="WV50" s="81"/>
      <c r="WW50" s="81"/>
      <c r="WX50" s="81"/>
      <c r="WY50" s="81"/>
      <c r="WZ50" s="81"/>
      <c r="XA50" s="81"/>
      <c r="XB50" s="81"/>
      <c r="XC50" s="81"/>
      <c r="XD50" s="81"/>
      <c r="XE50" s="81"/>
      <c r="XF50" s="81"/>
      <c r="XG50" s="81"/>
      <c r="XH50" s="81"/>
      <c r="XI50" s="81"/>
      <c r="XJ50" s="81"/>
      <c r="XK50" s="81"/>
      <c r="XL50" s="81"/>
      <c r="XM50" s="81"/>
      <c r="XN50" s="81"/>
      <c r="XO50" s="81"/>
      <c r="XP50" s="81"/>
      <c r="XQ50" s="81"/>
      <c r="XR50" s="81"/>
      <c r="XS50" s="81"/>
      <c r="XT50" s="81"/>
      <c r="XU50" s="81"/>
      <c r="XV50" s="81"/>
      <c r="XW50" s="81"/>
      <c r="XX50" s="81"/>
      <c r="XY50" s="81"/>
    </row>
    <row r="51" spans="1:649" s="62" customFormat="1" x14ac:dyDescent="0.25">
      <c r="A51"/>
      <c r="B51" s="3"/>
      <c r="C51"/>
      <c r="D51" s="81"/>
      <c r="E51" s="81"/>
      <c r="F51"/>
      <c r="G51" s="81"/>
      <c r="H51"/>
      <c r="I51"/>
      <c r="J51"/>
      <c r="K51"/>
      <c r="L51" s="81"/>
      <c r="M51" s="81"/>
      <c r="N51"/>
      <c r="O5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81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81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81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  <c r="NZ51" s="81"/>
      <c r="OA51" s="81"/>
      <c r="OB51" s="81"/>
      <c r="OC51" s="81"/>
      <c r="OD51" s="81"/>
      <c r="OE51" s="81"/>
      <c r="OF51" s="81"/>
      <c r="OG51" s="81"/>
      <c r="OH51" s="81"/>
      <c r="OI51" s="81"/>
      <c r="OJ51" s="81"/>
      <c r="OK51" s="81"/>
      <c r="OL51" s="81"/>
      <c r="OM51" s="81"/>
      <c r="ON51" s="81"/>
      <c r="OO51" s="81"/>
      <c r="OP51" s="81"/>
      <c r="OQ51" s="81"/>
      <c r="OR51" s="81"/>
      <c r="OS51" s="81"/>
      <c r="OT51" s="81"/>
      <c r="OU51" s="81"/>
      <c r="OV51" s="81"/>
      <c r="OW51" s="81"/>
      <c r="OX51" s="81"/>
      <c r="OY51" s="81"/>
      <c r="OZ51" s="81"/>
      <c r="PA51" s="81"/>
      <c r="PB51" s="81"/>
      <c r="PC51" s="81"/>
      <c r="PD51" s="81"/>
      <c r="PE51" s="81"/>
      <c r="PF51" s="81"/>
      <c r="PG51" s="81"/>
      <c r="PH51" s="81"/>
      <c r="PI51" s="81"/>
      <c r="PJ51" s="81"/>
      <c r="PK51" s="81"/>
      <c r="PL51" s="81"/>
      <c r="PM51" s="81"/>
      <c r="PN51" s="81"/>
      <c r="PO51" s="81"/>
      <c r="PP51" s="81"/>
      <c r="PQ51" s="81"/>
      <c r="PR51" s="81"/>
      <c r="PS51" s="81"/>
      <c r="PT51" s="81"/>
      <c r="PU51" s="81"/>
      <c r="PV51" s="81"/>
      <c r="PW51" s="81"/>
      <c r="PX51" s="81"/>
      <c r="PY51" s="81"/>
      <c r="PZ51" s="81"/>
      <c r="QA51" s="81"/>
      <c r="QB51" s="81"/>
      <c r="QC51" s="81"/>
      <c r="QD51" s="81"/>
      <c r="QE51" s="81"/>
      <c r="QF51" s="81"/>
      <c r="QG51" s="81"/>
      <c r="QH51" s="81"/>
      <c r="QI51" s="81"/>
      <c r="QJ51" s="81"/>
      <c r="QK51" s="81"/>
      <c r="QL51" s="81"/>
      <c r="QM51" s="81"/>
      <c r="QN51" s="81"/>
      <c r="QO51" s="81"/>
      <c r="QP51" s="81"/>
      <c r="QQ51" s="81"/>
      <c r="QR51" s="81"/>
      <c r="QS51" s="81"/>
      <c r="QT51" s="81"/>
      <c r="QU51" s="81"/>
      <c r="QV51" s="81"/>
      <c r="QW51" s="81"/>
      <c r="QX51" s="81"/>
      <c r="QY51" s="81"/>
      <c r="QZ51" s="81"/>
      <c r="RA51" s="81"/>
      <c r="RB51" s="81"/>
      <c r="RC51" s="81"/>
      <c r="RD51" s="81"/>
      <c r="RE51" s="81"/>
      <c r="RF51" s="81"/>
      <c r="RG51" s="81"/>
      <c r="RH51" s="81"/>
      <c r="RI51" s="81"/>
      <c r="RJ51" s="81"/>
      <c r="RK51" s="81"/>
      <c r="RL51" s="81"/>
      <c r="RM51" s="81"/>
      <c r="RN51" s="81"/>
      <c r="RO51" s="81"/>
      <c r="RP51" s="81"/>
      <c r="RQ51" s="81"/>
      <c r="RR51" s="81"/>
      <c r="RS51" s="81"/>
      <c r="RT51" s="81"/>
      <c r="RU51" s="81"/>
      <c r="RV51" s="81"/>
      <c r="RW51" s="81"/>
      <c r="RX51" s="81"/>
      <c r="RY51" s="81"/>
      <c r="RZ51" s="81"/>
      <c r="SA51" s="81"/>
      <c r="SB51" s="81"/>
      <c r="SC51" s="81"/>
      <c r="SD51" s="81"/>
      <c r="SE51" s="81"/>
      <c r="SF51" s="81"/>
      <c r="SG51" s="81"/>
      <c r="SH51" s="81"/>
      <c r="SI51" s="81"/>
      <c r="SJ51" s="81"/>
      <c r="SK51" s="81"/>
      <c r="SL51" s="81"/>
      <c r="SM51" s="81"/>
      <c r="SN51" s="81"/>
      <c r="SO51" s="81"/>
      <c r="SP51" s="81"/>
      <c r="SQ51" s="81"/>
      <c r="SR51" s="81"/>
      <c r="SS51" s="81"/>
      <c r="ST51" s="81"/>
      <c r="SU51" s="81"/>
      <c r="SV51" s="81"/>
      <c r="SW51" s="81"/>
      <c r="SX51" s="81"/>
      <c r="SY51" s="81"/>
      <c r="SZ51" s="81"/>
      <c r="TA51" s="81"/>
      <c r="TB51" s="81"/>
      <c r="TC51" s="81"/>
      <c r="TD51" s="81"/>
      <c r="TE51" s="81"/>
      <c r="TF51" s="81"/>
      <c r="TG51" s="81"/>
      <c r="TH51" s="81"/>
      <c r="TI51" s="81"/>
      <c r="TJ51" s="81"/>
      <c r="TK51" s="81"/>
      <c r="TL51" s="81"/>
      <c r="TM51" s="81"/>
      <c r="TN51" s="81"/>
      <c r="TO51" s="81"/>
      <c r="TP51" s="81"/>
      <c r="TQ51" s="81"/>
      <c r="TR51" s="81"/>
      <c r="TS51" s="81"/>
      <c r="TT51" s="81"/>
      <c r="TU51" s="81"/>
      <c r="TV51" s="81"/>
      <c r="TW51" s="81"/>
      <c r="TX51" s="81"/>
      <c r="TY51" s="81"/>
      <c r="TZ51" s="81"/>
      <c r="UA51" s="81"/>
      <c r="UB51" s="81"/>
      <c r="UC51" s="81"/>
      <c r="UD51" s="81"/>
      <c r="UE51" s="81"/>
      <c r="UF51" s="81"/>
      <c r="UG51" s="81"/>
      <c r="UH51" s="81"/>
      <c r="UI51" s="81"/>
      <c r="UJ51" s="81"/>
      <c r="UK51" s="81"/>
      <c r="UL51" s="81"/>
      <c r="UM51" s="81"/>
      <c r="UN51" s="81"/>
      <c r="UO51" s="81"/>
      <c r="UP51" s="81"/>
      <c r="UQ51" s="81"/>
      <c r="UR51" s="81"/>
      <c r="US51" s="81"/>
      <c r="UT51" s="81"/>
      <c r="UU51" s="81"/>
      <c r="UV51" s="81"/>
      <c r="UW51" s="81"/>
      <c r="UX51" s="81"/>
      <c r="UY51" s="81"/>
      <c r="UZ51" s="81"/>
      <c r="VA51" s="81"/>
      <c r="VB51" s="81"/>
      <c r="VC51" s="81"/>
      <c r="VD51" s="81"/>
      <c r="VE51" s="81"/>
      <c r="VF51" s="81"/>
      <c r="VG51" s="81"/>
      <c r="VH51" s="81"/>
      <c r="VI51" s="81"/>
      <c r="VJ51" s="81"/>
      <c r="VK51" s="81"/>
      <c r="VL51" s="81"/>
      <c r="VM51" s="81"/>
      <c r="VN51" s="81"/>
      <c r="VO51" s="81"/>
      <c r="VP51" s="81"/>
      <c r="VQ51" s="81"/>
      <c r="VR51" s="81"/>
      <c r="VS51" s="81"/>
      <c r="VT51" s="81"/>
      <c r="VU51" s="81"/>
      <c r="VV51" s="81"/>
      <c r="VW51" s="81"/>
      <c r="VX51" s="81"/>
      <c r="VY51" s="81"/>
      <c r="VZ51" s="81"/>
      <c r="WA51" s="81"/>
      <c r="WB51" s="81"/>
      <c r="WC51" s="81"/>
      <c r="WD51" s="81"/>
      <c r="WE51" s="81"/>
      <c r="WF51" s="81"/>
      <c r="WG51" s="81"/>
      <c r="WH51" s="81"/>
      <c r="WI51" s="81"/>
      <c r="WJ51" s="81"/>
      <c r="WK51" s="81"/>
      <c r="WL51" s="81"/>
      <c r="WM51" s="81"/>
      <c r="WN51" s="81"/>
      <c r="WO51" s="81"/>
      <c r="WP51" s="81"/>
      <c r="WQ51" s="81"/>
      <c r="WR51" s="81"/>
      <c r="WS51" s="81"/>
      <c r="WT51" s="81"/>
      <c r="WU51" s="81"/>
      <c r="WV51" s="81"/>
      <c r="WW51" s="81"/>
      <c r="WX51" s="81"/>
      <c r="WY51" s="81"/>
      <c r="WZ51" s="81"/>
      <c r="XA51" s="81"/>
      <c r="XB51" s="81"/>
      <c r="XC51" s="81"/>
      <c r="XD51" s="81"/>
      <c r="XE51" s="81"/>
      <c r="XF51" s="81"/>
      <c r="XG51" s="81"/>
      <c r="XH51" s="81"/>
      <c r="XI51" s="81"/>
      <c r="XJ51" s="81"/>
      <c r="XK51" s="81"/>
      <c r="XL51" s="81"/>
      <c r="XM51" s="81"/>
      <c r="XN51" s="81"/>
      <c r="XO51" s="81"/>
      <c r="XP51" s="81"/>
      <c r="XQ51" s="81"/>
      <c r="XR51" s="81"/>
      <c r="XS51" s="81"/>
      <c r="XT51" s="81"/>
      <c r="XU51" s="81"/>
      <c r="XV51" s="81"/>
      <c r="XW51" s="81"/>
      <c r="XX51" s="81"/>
      <c r="XY51" s="81"/>
    </row>
    <row r="52" spans="1:649" s="62" customFormat="1" x14ac:dyDescent="0.25">
      <c r="A52"/>
      <c r="B52" s="3"/>
      <c r="C52"/>
      <c r="D52" s="81"/>
      <c r="E52" s="81"/>
      <c r="F52"/>
      <c r="G52" s="81"/>
      <c r="H52"/>
      <c r="I52"/>
      <c r="J52"/>
      <c r="K52"/>
      <c r="L52" s="81"/>
      <c r="M52" s="81"/>
      <c r="N52"/>
      <c r="O52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81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81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81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  <c r="NZ52" s="81"/>
      <c r="OA52" s="81"/>
      <c r="OB52" s="81"/>
      <c r="OC52" s="81"/>
      <c r="OD52" s="81"/>
      <c r="OE52" s="81"/>
      <c r="OF52" s="81"/>
      <c r="OG52" s="81"/>
      <c r="OH52" s="81"/>
      <c r="OI52" s="81"/>
      <c r="OJ52" s="81"/>
      <c r="OK52" s="81"/>
      <c r="OL52" s="81"/>
      <c r="OM52" s="81"/>
      <c r="ON52" s="81"/>
      <c r="OO52" s="81"/>
      <c r="OP52" s="81"/>
      <c r="OQ52" s="81"/>
      <c r="OR52" s="81"/>
      <c r="OS52" s="81"/>
      <c r="OT52" s="81"/>
      <c r="OU52" s="81"/>
      <c r="OV52" s="81"/>
      <c r="OW52" s="81"/>
      <c r="OX52" s="81"/>
      <c r="OY52" s="81"/>
      <c r="OZ52" s="81"/>
      <c r="PA52" s="81"/>
      <c r="PB52" s="81"/>
      <c r="PC52" s="81"/>
      <c r="PD52" s="81"/>
      <c r="PE52" s="81"/>
      <c r="PF52" s="81"/>
      <c r="PG52" s="81"/>
      <c r="PH52" s="81"/>
      <c r="PI52" s="81"/>
      <c r="PJ52" s="81"/>
      <c r="PK52" s="81"/>
      <c r="PL52" s="81"/>
      <c r="PM52" s="81"/>
      <c r="PN52" s="81"/>
      <c r="PO52" s="81"/>
      <c r="PP52" s="81"/>
      <c r="PQ52" s="81"/>
      <c r="PR52" s="81"/>
      <c r="PS52" s="81"/>
      <c r="PT52" s="81"/>
      <c r="PU52" s="81"/>
      <c r="PV52" s="81"/>
      <c r="PW52" s="81"/>
      <c r="PX52" s="81"/>
      <c r="PY52" s="81"/>
      <c r="PZ52" s="81"/>
      <c r="QA52" s="81"/>
      <c r="QB52" s="81"/>
      <c r="QC52" s="81"/>
      <c r="QD52" s="81"/>
      <c r="QE52" s="81"/>
      <c r="QF52" s="81"/>
      <c r="QG52" s="81"/>
      <c r="QH52" s="81"/>
      <c r="QI52" s="81"/>
      <c r="QJ52" s="81"/>
      <c r="QK52" s="81"/>
      <c r="QL52" s="81"/>
      <c r="QM52" s="81"/>
      <c r="QN52" s="81"/>
      <c r="QO52" s="81"/>
      <c r="QP52" s="81"/>
      <c r="QQ52" s="81"/>
      <c r="QR52" s="81"/>
      <c r="QS52" s="81"/>
      <c r="QT52" s="81"/>
      <c r="QU52" s="81"/>
      <c r="QV52" s="81"/>
      <c r="QW52" s="81"/>
      <c r="QX52" s="81"/>
      <c r="QY52" s="81"/>
      <c r="QZ52" s="81"/>
      <c r="RA52" s="81"/>
      <c r="RB52" s="81"/>
      <c r="RC52" s="81"/>
      <c r="RD52" s="81"/>
      <c r="RE52" s="81"/>
      <c r="RF52" s="81"/>
      <c r="RG52" s="81"/>
      <c r="RH52" s="81"/>
      <c r="RI52" s="81"/>
      <c r="RJ52" s="81"/>
      <c r="RK52" s="81"/>
      <c r="RL52" s="81"/>
      <c r="RM52" s="81"/>
      <c r="RN52" s="81"/>
      <c r="RO52" s="81"/>
      <c r="RP52" s="81"/>
      <c r="RQ52" s="81"/>
      <c r="RR52" s="81"/>
      <c r="RS52" s="81"/>
      <c r="RT52" s="81"/>
      <c r="RU52" s="81"/>
      <c r="RV52" s="81"/>
      <c r="RW52" s="81"/>
      <c r="RX52" s="81"/>
      <c r="RY52" s="81"/>
      <c r="RZ52" s="81"/>
      <c r="SA52" s="81"/>
      <c r="SB52" s="81"/>
      <c r="SC52" s="81"/>
      <c r="SD52" s="81"/>
      <c r="SE52" s="81"/>
      <c r="SF52" s="81"/>
      <c r="SG52" s="81"/>
      <c r="SH52" s="81"/>
      <c r="SI52" s="81"/>
      <c r="SJ52" s="81"/>
      <c r="SK52" s="81"/>
      <c r="SL52" s="81"/>
      <c r="SM52" s="81"/>
      <c r="SN52" s="81"/>
      <c r="SO52" s="81"/>
      <c r="SP52" s="81"/>
      <c r="SQ52" s="81"/>
      <c r="SR52" s="81"/>
      <c r="SS52" s="81"/>
      <c r="ST52" s="81"/>
      <c r="SU52" s="81"/>
      <c r="SV52" s="81"/>
      <c r="SW52" s="81"/>
      <c r="SX52" s="81"/>
      <c r="SY52" s="81"/>
      <c r="SZ52" s="81"/>
      <c r="TA52" s="81"/>
      <c r="TB52" s="81"/>
      <c r="TC52" s="81"/>
      <c r="TD52" s="81"/>
      <c r="TE52" s="81"/>
      <c r="TF52" s="81"/>
      <c r="TG52" s="81"/>
      <c r="TH52" s="81"/>
      <c r="TI52" s="81"/>
      <c r="TJ52" s="81"/>
      <c r="TK52" s="81"/>
      <c r="TL52" s="81"/>
      <c r="TM52" s="81"/>
      <c r="TN52" s="81"/>
      <c r="TO52" s="81"/>
      <c r="TP52" s="81"/>
      <c r="TQ52" s="81"/>
      <c r="TR52" s="81"/>
      <c r="TS52" s="81"/>
      <c r="TT52" s="81"/>
      <c r="TU52" s="81"/>
      <c r="TV52" s="81"/>
      <c r="TW52" s="81"/>
      <c r="TX52" s="81"/>
      <c r="TY52" s="81"/>
      <c r="TZ52" s="81"/>
      <c r="UA52" s="81"/>
      <c r="UB52" s="81"/>
      <c r="UC52" s="81"/>
      <c r="UD52" s="81"/>
      <c r="UE52" s="81"/>
      <c r="UF52" s="81"/>
      <c r="UG52" s="81"/>
      <c r="UH52" s="81"/>
      <c r="UI52" s="81"/>
      <c r="UJ52" s="81"/>
      <c r="UK52" s="81"/>
      <c r="UL52" s="81"/>
      <c r="UM52" s="81"/>
      <c r="UN52" s="81"/>
      <c r="UO52" s="81"/>
      <c r="UP52" s="81"/>
      <c r="UQ52" s="81"/>
      <c r="UR52" s="81"/>
      <c r="US52" s="81"/>
      <c r="UT52" s="81"/>
      <c r="UU52" s="81"/>
      <c r="UV52" s="81"/>
      <c r="UW52" s="81"/>
      <c r="UX52" s="81"/>
      <c r="UY52" s="81"/>
      <c r="UZ52" s="81"/>
      <c r="VA52" s="81"/>
      <c r="VB52" s="81"/>
      <c r="VC52" s="81"/>
      <c r="VD52" s="81"/>
      <c r="VE52" s="81"/>
      <c r="VF52" s="81"/>
      <c r="VG52" s="81"/>
      <c r="VH52" s="81"/>
      <c r="VI52" s="81"/>
      <c r="VJ52" s="81"/>
      <c r="VK52" s="81"/>
      <c r="VL52" s="81"/>
      <c r="VM52" s="81"/>
      <c r="VN52" s="81"/>
      <c r="VO52" s="81"/>
      <c r="VP52" s="81"/>
      <c r="VQ52" s="81"/>
      <c r="VR52" s="81"/>
      <c r="VS52" s="81"/>
      <c r="VT52" s="81"/>
      <c r="VU52" s="81"/>
      <c r="VV52" s="81"/>
      <c r="VW52" s="81"/>
      <c r="VX52" s="81"/>
      <c r="VY52" s="81"/>
      <c r="VZ52" s="81"/>
      <c r="WA52" s="81"/>
      <c r="WB52" s="81"/>
      <c r="WC52" s="81"/>
      <c r="WD52" s="81"/>
      <c r="WE52" s="81"/>
      <c r="WF52" s="81"/>
      <c r="WG52" s="81"/>
      <c r="WH52" s="81"/>
      <c r="WI52" s="81"/>
      <c r="WJ52" s="81"/>
      <c r="WK52" s="81"/>
      <c r="WL52" s="81"/>
      <c r="WM52" s="81"/>
      <c r="WN52" s="81"/>
      <c r="WO52" s="81"/>
      <c r="WP52" s="81"/>
      <c r="WQ52" s="81"/>
      <c r="WR52" s="81"/>
      <c r="WS52" s="81"/>
      <c r="WT52" s="81"/>
      <c r="WU52" s="81"/>
      <c r="WV52" s="81"/>
      <c r="WW52" s="81"/>
      <c r="WX52" s="81"/>
      <c r="WY52" s="81"/>
      <c r="WZ52" s="81"/>
      <c r="XA52" s="81"/>
      <c r="XB52" s="81"/>
      <c r="XC52" s="81"/>
      <c r="XD52" s="81"/>
      <c r="XE52" s="81"/>
      <c r="XF52" s="81"/>
      <c r="XG52" s="81"/>
      <c r="XH52" s="81"/>
      <c r="XI52" s="81"/>
      <c r="XJ52" s="81"/>
      <c r="XK52" s="81"/>
      <c r="XL52" s="81"/>
      <c r="XM52" s="81"/>
      <c r="XN52" s="81"/>
      <c r="XO52" s="81"/>
      <c r="XP52" s="81"/>
      <c r="XQ52" s="81"/>
      <c r="XR52" s="81"/>
      <c r="XS52" s="81"/>
      <c r="XT52" s="81"/>
      <c r="XU52" s="81"/>
      <c r="XV52" s="81"/>
      <c r="XW52" s="81"/>
      <c r="XX52" s="81"/>
      <c r="XY52" s="81"/>
    </row>
    <row r="53" spans="1:649" s="62" customFormat="1" x14ac:dyDescent="0.25">
      <c r="A53"/>
      <c r="B53" s="3"/>
      <c r="C53"/>
      <c r="D53" s="81"/>
      <c r="E53" s="81"/>
      <c r="F53"/>
      <c r="G53" s="81"/>
      <c r="H53"/>
      <c r="I53"/>
      <c r="J53"/>
      <c r="K53"/>
      <c r="L53" s="81"/>
      <c r="M53" s="81"/>
      <c r="N53"/>
      <c r="O53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81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81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81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  <c r="NZ53" s="81"/>
      <c r="OA53" s="81"/>
      <c r="OB53" s="81"/>
      <c r="OC53" s="81"/>
      <c r="OD53" s="81"/>
      <c r="OE53" s="81"/>
      <c r="OF53" s="81"/>
      <c r="OG53" s="81"/>
      <c r="OH53" s="81"/>
      <c r="OI53" s="81"/>
      <c r="OJ53" s="81"/>
      <c r="OK53" s="81"/>
      <c r="OL53" s="81"/>
      <c r="OM53" s="81"/>
      <c r="ON53" s="81"/>
      <c r="OO53" s="81"/>
      <c r="OP53" s="81"/>
      <c r="OQ53" s="81"/>
      <c r="OR53" s="81"/>
      <c r="OS53" s="81"/>
      <c r="OT53" s="81"/>
      <c r="OU53" s="81"/>
      <c r="OV53" s="81"/>
      <c r="OW53" s="81"/>
      <c r="OX53" s="81"/>
      <c r="OY53" s="81"/>
      <c r="OZ53" s="81"/>
      <c r="PA53" s="81"/>
      <c r="PB53" s="81"/>
      <c r="PC53" s="81"/>
      <c r="PD53" s="81"/>
      <c r="PE53" s="81"/>
      <c r="PF53" s="81"/>
      <c r="PG53" s="81"/>
      <c r="PH53" s="81"/>
      <c r="PI53" s="81"/>
      <c r="PJ53" s="81"/>
      <c r="PK53" s="81"/>
      <c r="PL53" s="81"/>
      <c r="PM53" s="81"/>
      <c r="PN53" s="81"/>
      <c r="PO53" s="81"/>
      <c r="PP53" s="81"/>
      <c r="PQ53" s="81"/>
      <c r="PR53" s="81"/>
      <c r="PS53" s="81"/>
      <c r="PT53" s="81"/>
      <c r="PU53" s="81"/>
      <c r="PV53" s="81"/>
      <c r="PW53" s="81"/>
      <c r="PX53" s="81"/>
      <c r="PY53" s="81"/>
      <c r="PZ53" s="81"/>
      <c r="QA53" s="81"/>
      <c r="QB53" s="81"/>
      <c r="QC53" s="81"/>
      <c r="QD53" s="81"/>
      <c r="QE53" s="81"/>
      <c r="QF53" s="81"/>
      <c r="QG53" s="81"/>
      <c r="QH53" s="81"/>
      <c r="QI53" s="81"/>
      <c r="QJ53" s="81"/>
      <c r="QK53" s="81"/>
      <c r="QL53" s="81"/>
      <c r="QM53" s="81"/>
      <c r="QN53" s="81"/>
      <c r="QO53" s="81"/>
      <c r="QP53" s="81"/>
      <c r="QQ53" s="81"/>
      <c r="QR53" s="81"/>
      <c r="QS53" s="81"/>
      <c r="QT53" s="81"/>
      <c r="QU53" s="81"/>
      <c r="QV53" s="81"/>
      <c r="QW53" s="81"/>
      <c r="QX53" s="81"/>
      <c r="QY53" s="81"/>
      <c r="QZ53" s="81"/>
      <c r="RA53" s="81"/>
      <c r="RB53" s="81"/>
      <c r="RC53" s="81"/>
      <c r="RD53" s="81"/>
      <c r="RE53" s="81"/>
      <c r="RF53" s="81"/>
      <c r="RG53" s="81"/>
      <c r="RH53" s="81"/>
      <c r="RI53" s="81"/>
      <c r="RJ53" s="81"/>
      <c r="RK53" s="81"/>
      <c r="RL53" s="81"/>
      <c r="RM53" s="81"/>
      <c r="RN53" s="81"/>
      <c r="RO53" s="81"/>
      <c r="RP53" s="81"/>
      <c r="RQ53" s="81"/>
      <c r="RR53" s="81"/>
      <c r="RS53" s="81"/>
      <c r="RT53" s="81"/>
      <c r="RU53" s="81"/>
      <c r="RV53" s="81"/>
      <c r="RW53" s="81"/>
      <c r="RX53" s="81"/>
      <c r="RY53" s="81"/>
      <c r="RZ53" s="81"/>
      <c r="SA53" s="81"/>
      <c r="SB53" s="81"/>
      <c r="SC53" s="81"/>
      <c r="SD53" s="81"/>
      <c r="SE53" s="81"/>
      <c r="SF53" s="81"/>
      <c r="SG53" s="81"/>
      <c r="SH53" s="81"/>
      <c r="SI53" s="81"/>
      <c r="SJ53" s="81"/>
      <c r="SK53" s="81"/>
      <c r="SL53" s="81"/>
      <c r="SM53" s="81"/>
      <c r="SN53" s="81"/>
      <c r="SO53" s="81"/>
      <c r="SP53" s="81"/>
      <c r="SQ53" s="81"/>
      <c r="SR53" s="81"/>
      <c r="SS53" s="81"/>
      <c r="ST53" s="81"/>
      <c r="SU53" s="81"/>
      <c r="SV53" s="81"/>
      <c r="SW53" s="81"/>
      <c r="SX53" s="81"/>
      <c r="SY53" s="81"/>
      <c r="SZ53" s="81"/>
      <c r="TA53" s="81"/>
      <c r="TB53" s="81"/>
      <c r="TC53" s="81"/>
      <c r="TD53" s="81"/>
      <c r="TE53" s="81"/>
      <c r="TF53" s="81"/>
      <c r="TG53" s="81"/>
      <c r="TH53" s="81"/>
      <c r="TI53" s="81"/>
      <c r="TJ53" s="81"/>
      <c r="TK53" s="81"/>
      <c r="TL53" s="81"/>
      <c r="TM53" s="81"/>
      <c r="TN53" s="81"/>
      <c r="TO53" s="81"/>
      <c r="TP53" s="81"/>
      <c r="TQ53" s="81"/>
      <c r="TR53" s="81"/>
      <c r="TS53" s="81"/>
      <c r="TT53" s="81"/>
      <c r="TU53" s="81"/>
      <c r="TV53" s="81"/>
      <c r="TW53" s="81"/>
      <c r="TX53" s="81"/>
      <c r="TY53" s="81"/>
      <c r="TZ53" s="81"/>
      <c r="UA53" s="81"/>
      <c r="UB53" s="81"/>
      <c r="UC53" s="81"/>
      <c r="UD53" s="81"/>
      <c r="UE53" s="81"/>
      <c r="UF53" s="81"/>
      <c r="UG53" s="81"/>
      <c r="UH53" s="81"/>
      <c r="UI53" s="81"/>
      <c r="UJ53" s="81"/>
      <c r="UK53" s="81"/>
      <c r="UL53" s="81"/>
      <c r="UM53" s="81"/>
      <c r="UN53" s="81"/>
      <c r="UO53" s="81"/>
      <c r="UP53" s="81"/>
      <c r="UQ53" s="81"/>
      <c r="UR53" s="81"/>
      <c r="US53" s="81"/>
      <c r="UT53" s="81"/>
      <c r="UU53" s="81"/>
      <c r="UV53" s="81"/>
      <c r="UW53" s="81"/>
      <c r="UX53" s="81"/>
      <c r="UY53" s="81"/>
      <c r="UZ53" s="81"/>
      <c r="VA53" s="81"/>
      <c r="VB53" s="81"/>
      <c r="VC53" s="81"/>
      <c r="VD53" s="81"/>
      <c r="VE53" s="81"/>
      <c r="VF53" s="81"/>
      <c r="VG53" s="81"/>
      <c r="VH53" s="81"/>
      <c r="VI53" s="81"/>
      <c r="VJ53" s="81"/>
      <c r="VK53" s="81"/>
      <c r="VL53" s="81"/>
      <c r="VM53" s="81"/>
      <c r="VN53" s="81"/>
      <c r="VO53" s="81"/>
      <c r="VP53" s="81"/>
      <c r="VQ53" s="81"/>
      <c r="VR53" s="81"/>
      <c r="VS53" s="81"/>
      <c r="VT53" s="81"/>
      <c r="VU53" s="81"/>
      <c r="VV53" s="81"/>
      <c r="VW53" s="81"/>
      <c r="VX53" s="81"/>
      <c r="VY53" s="81"/>
      <c r="VZ53" s="81"/>
      <c r="WA53" s="81"/>
      <c r="WB53" s="81"/>
      <c r="WC53" s="81"/>
      <c r="WD53" s="81"/>
      <c r="WE53" s="81"/>
      <c r="WF53" s="81"/>
      <c r="WG53" s="81"/>
      <c r="WH53" s="81"/>
      <c r="WI53" s="81"/>
      <c r="WJ53" s="81"/>
      <c r="WK53" s="81"/>
      <c r="WL53" s="81"/>
      <c r="WM53" s="81"/>
      <c r="WN53" s="81"/>
      <c r="WO53" s="81"/>
      <c r="WP53" s="81"/>
      <c r="WQ53" s="81"/>
      <c r="WR53" s="81"/>
      <c r="WS53" s="81"/>
      <c r="WT53" s="81"/>
      <c r="WU53" s="81"/>
      <c r="WV53" s="81"/>
      <c r="WW53" s="81"/>
      <c r="WX53" s="81"/>
      <c r="WY53" s="81"/>
      <c r="WZ53" s="81"/>
      <c r="XA53" s="81"/>
      <c r="XB53" s="81"/>
      <c r="XC53" s="81"/>
      <c r="XD53" s="81"/>
      <c r="XE53" s="81"/>
      <c r="XF53" s="81"/>
      <c r="XG53" s="81"/>
      <c r="XH53" s="81"/>
      <c r="XI53" s="81"/>
      <c r="XJ53" s="81"/>
      <c r="XK53" s="81"/>
      <c r="XL53" s="81"/>
      <c r="XM53" s="81"/>
      <c r="XN53" s="81"/>
      <c r="XO53" s="81"/>
      <c r="XP53" s="81"/>
      <c r="XQ53" s="81"/>
      <c r="XR53" s="81"/>
      <c r="XS53" s="81"/>
      <c r="XT53" s="81"/>
      <c r="XU53" s="81"/>
      <c r="XV53" s="81"/>
      <c r="XW53" s="81"/>
      <c r="XX53" s="81"/>
      <c r="XY53" s="81"/>
    </row>
    <row r="54" spans="1:649" s="62" customFormat="1" x14ac:dyDescent="0.25">
      <c r="A54"/>
      <c r="B54" s="3"/>
      <c r="C54"/>
      <c r="D54" s="81"/>
      <c r="E54" s="81"/>
      <c r="F54"/>
      <c r="G54" s="81"/>
      <c r="H54"/>
      <c r="I54"/>
      <c r="J54"/>
      <c r="K54"/>
      <c r="L54" s="81"/>
      <c r="M54" s="81"/>
      <c r="N54"/>
      <c r="O54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81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81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81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  <c r="NZ54" s="81"/>
      <c r="OA54" s="81"/>
      <c r="OB54" s="81"/>
      <c r="OC54" s="81"/>
      <c r="OD54" s="81"/>
      <c r="OE54" s="81"/>
      <c r="OF54" s="81"/>
      <c r="OG54" s="81"/>
      <c r="OH54" s="81"/>
      <c r="OI54" s="81"/>
      <c r="OJ54" s="81"/>
      <c r="OK54" s="81"/>
      <c r="OL54" s="81"/>
      <c r="OM54" s="81"/>
      <c r="ON54" s="81"/>
      <c r="OO54" s="81"/>
      <c r="OP54" s="81"/>
      <c r="OQ54" s="81"/>
      <c r="OR54" s="81"/>
      <c r="OS54" s="81"/>
      <c r="OT54" s="81"/>
      <c r="OU54" s="81"/>
      <c r="OV54" s="81"/>
      <c r="OW54" s="81"/>
      <c r="OX54" s="81"/>
      <c r="OY54" s="81"/>
      <c r="OZ54" s="81"/>
      <c r="PA54" s="81"/>
      <c r="PB54" s="81"/>
      <c r="PC54" s="81"/>
      <c r="PD54" s="81"/>
      <c r="PE54" s="81"/>
      <c r="PF54" s="81"/>
      <c r="PG54" s="81"/>
      <c r="PH54" s="81"/>
      <c r="PI54" s="81"/>
      <c r="PJ54" s="81"/>
      <c r="PK54" s="81"/>
      <c r="PL54" s="81"/>
      <c r="PM54" s="81"/>
      <c r="PN54" s="81"/>
      <c r="PO54" s="81"/>
      <c r="PP54" s="81"/>
      <c r="PQ54" s="81"/>
      <c r="PR54" s="81"/>
      <c r="PS54" s="81"/>
      <c r="PT54" s="81"/>
      <c r="PU54" s="81"/>
      <c r="PV54" s="81"/>
      <c r="PW54" s="81"/>
      <c r="PX54" s="81"/>
      <c r="PY54" s="81"/>
      <c r="PZ54" s="81"/>
      <c r="QA54" s="81"/>
      <c r="QB54" s="81"/>
      <c r="QC54" s="81"/>
      <c r="QD54" s="81"/>
      <c r="QE54" s="81"/>
      <c r="QF54" s="81"/>
      <c r="QG54" s="81"/>
      <c r="QH54" s="81"/>
      <c r="QI54" s="81"/>
      <c r="QJ54" s="81"/>
      <c r="QK54" s="81"/>
      <c r="QL54" s="81"/>
      <c r="QM54" s="81"/>
      <c r="QN54" s="81"/>
      <c r="QO54" s="81"/>
      <c r="QP54" s="81"/>
      <c r="QQ54" s="81"/>
      <c r="QR54" s="81"/>
      <c r="QS54" s="81"/>
      <c r="QT54" s="81"/>
      <c r="QU54" s="81"/>
      <c r="QV54" s="81"/>
      <c r="QW54" s="81"/>
      <c r="QX54" s="81"/>
      <c r="QY54" s="81"/>
      <c r="QZ54" s="81"/>
      <c r="RA54" s="81"/>
      <c r="RB54" s="81"/>
      <c r="RC54" s="81"/>
      <c r="RD54" s="81"/>
      <c r="RE54" s="81"/>
      <c r="RF54" s="81"/>
      <c r="RG54" s="81"/>
      <c r="RH54" s="81"/>
      <c r="RI54" s="81"/>
      <c r="RJ54" s="81"/>
      <c r="RK54" s="81"/>
      <c r="RL54" s="81"/>
      <c r="RM54" s="81"/>
      <c r="RN54" s="81"/>
      <c r="RO54" s="81"/>
      <c r="RP54" s="81"/>
      <c r="RQ54" s="81"/>
      <c r="RR54" s="81"/>
      <c r="RS54" s="81"/>
      <c r="RT54" s="81"/>
      <c r="RU54" s="81"/>
      <c r="RV54" s="81"/>
      <c r="RW54" s="81"/>
      <c r="RX54" s="81"/>
      <c r="RY54" s="81"/>
      <c r="RZ54" s="81"/>
      <c r="SA54" s="81"/>
      <c r="SB54" s="81"/>
      <c r="SC54" s="81"/>
      <c r="SD54" s="81"/>
      <c r="SE54" s="81"/>
      <c r="SF54" s="81"/>
      <c r="SG54" s="81"/>
      <c r="SH54" s="81"/>
      <c r="SI54" s="81"/>
      <c r="SJ54" s="81"/>
      <c r="SK54" s="81"/>
      <c r="SL54" s="81"/>
      <c r="SM54" s="81"/>
      <c r="SN54" s="81"/>
      <c r="SO54" s="81"/>
      <c r="SP54" s="81"/>
      <c r="SQ54" s="81"/>
      <c r="SR54" s="81"/>
      <c r="SS54" s="81"/>
      <c r="ST54" s="81"/>
      <c r="SU54" s="81"/>
      <c r="SV54" s="81"/>
      <c r="SW54" s="81"/>
      <c r="SX54" s="81"/>
      <c r="SY54" s="81"/>
      <c r="SZ54" s="81"/>
      <c r="TA54" s="81"/>
      <c r="TB54" s="81"/>
      <c r="TC54" s="81"/>
      <c r="TD54" s="81"/>
      <c r="TE54" s="81"/>
      <c r="TF54" s="81"/>
      <c r="TG54" s="81"/>
      <c r="TH54" s="81"/>
      <c r="TI54" s="81"/>
      <c r="TJ54" s="81"/>
      <c r="TK54" s="81"/>
      <c r="TL54" s="81"/>
      <c r="TM54" s="81"/>
      <c r="TN54" s="81"/>
      <c r="TO54" s="81"/>
      <c r="TP54" s="81"/>
      <c r="TQ54" s="81"/>
      <c r="TR54" s="81"/>
      <c r="TS54" s="81"/>
      <c r="TT54" s="81"/>
      <c r="TU54" s="81"/>
      <c r="TV54" s="81"/>
      <c r="TW54" s="81"/>
      <c r="TX54" s="81"/>
      <c r="TY54" s="81"/>
      <c r="TZ54" s="81"/>
      <c r="UA54" s="81"/>
      <c r="UB54" s="81"/>
      <c r="UC54" s="81"/>
      <c r="UD54" s="81"/>
      <c r="UE54" s="81"/>
      <c r="UF54" s="81"/>
      <c r="UG54" s="81"/>
      <c r="UH54" s="81"/>
      <c r="UI54" s="81"/>
      <c r="UJ54" s="81"/>
      <c r="UK54" s="81"/>
      <c r="UL54" s="81"/>
      <c r="UM54" s="81"/>
      <c r="UN54" s="81"/>
      <c r="UO54" s="81"/>
      <c r="UP54" s="81"/>
      <c r="UQ54" s="81"/>
      <c r="UR54" s="81"/>
      <c r="US54" s="81"/>
      <c r="UT54" s="81"/>
      <c r="UU54" s="81"/>
      <c r="UV54" s="81"/>
      <c r="UW54" s="81"/>
      <c r="UX54" s="81"/>
      <c r="UY54" s="81"/>
      <c r="UZ54" s="81"/>
      <c r="VA54" s="81"/>
      <c r="VB54" s="81"/>
      <c r="VC54" s="81"/>
      <c r="VD54" s="81"/>
      <c r="VE54" s="81"/>
      <c r="VF54" s="81"/>
      <c r="VG54" s="81"/>
      <c r="VH54" s="81"/>
      <c r="VI54" s="81"/>
      <c r="VJ54" s="81"/>
      <c r="VK54" s="81"/>
      <c r="VL54" s="81"/>
      <c r="VM54" s="81"/>
      <c r="VN54" s="81"/>
      <c r="VO54" s="81"/>
      <c r="VP54" s="81"/>
      <c r="VQ54" s="81"/>
      <c r="VR54" s="81"/>
      <c r="VS54" s="81"/>
      <c r="VT54" s="81"/>
      <c r="VU54" s="81"/>
      <c r="VV54" s="81"/>
      <c r="VW54" s="81"/>
      <c r="VX54" s="81"/>
      <c r="VY54" s="81"/>
      <c r="VZ54" s="81"/>
      <c r="WA54" s="81"/>
      <c r="WB54" s="81"/>
      <c r="WC54" s="81"/>
      <c r="WD54" s="81"/>
      <c r="WE54" s="81"/>
      <c r="WF54" s="81"/>
      <c r="WG54" s="81"/>
      <c r="WH54" s="81"/>
      <c r="WI54" s="81"/>
      <c r="WJ54" s="81"/>
      <c r="WK54" s="81"/>
      <c r="WL54" s="81"/>
      <c r="WM54" s="81"/>
      <c r="WN54" s="81"/>
      <c r="WO54" s="81"/>
      <c r="WP54" s="81"/>
      <c r="WQ54" s="81"/>
      <c r="WR54" s="81"/>
      <c r="WS54" s="81"/>
      <c r="WT54" s="81"/>
      <c r="WU54" s="81"/>
      <c r="WV54" s="81"/>
      <c r="WW54" s="81"/>
      <c r="WX54" s="81"/>
      <c r="WY54" s="81"/>
      <c r="WZ54" s="81"/>
      <c r="XA54" s="81"/>
      <c r="XB54" s="81"/>
      <c r="XC54" s="81"/>
      <c r="XD54" s="81"/>
      <c r="XE54" s="81"/>
      <c r="XF54" s="81"/>
      <c r="XG54" s="81"/>
      <c r="XH54" s="81"/>
      <c r="XI54" s="81"/>
      <c r="XJ54" s="81"/>
      <c r="XK54" s="81"/>
      <c r="XL54" s="81"/>
      <c r="XM54" s="81"/>
      <c r="XN54" s="81"/>
      <c r="XO54" s="81"/>
      <c r="XP54" s="81"/>
      <c r="XQ54" s="81"/>
      <c r="XR54" s="81"/>
      <c r="XS54" s="81"/>
      <c r="XT54" s="81"/>
      <c r="XU54" s="81"/>
      <c r="XV54" s="81"/>
      <c r="XW54" s="81"/>
      <c r="XX54" s="81"/>
      <c r="XY54" s="81"/>
    </row>
    <row r="55" spans="1:649" x14ac:dyDescent="0.25">
      <c r="B55" s="3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</row>
    <row r="56" spans="1:649" x14ac:dyDescent="0.25"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</row>
    <row r="57" spans="1:649" x14ac:dyDescent="0.25"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</row>
    <row r="58" spans="1:649" x14ac:dyDescent="0.25"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</row>
    <row r="59" spans="1:649" x14ac:dyDescent="0.25"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</row>
    <row r="60" spans="1:649" x14ac:dyDescent="0.25"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</row>
    <row r="61" spans="1:649" x14ac:dyDescent="0.25"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</row>
    <row r="62" spans="1:649" x14ac:dyDescent="0.25">
      <c r="B62" s="81"/>
      <c r="C62" s="81"/>
    </row>
    <row r="63" spans="1:649" x14ac:dyDescent="0.25">
      <c r="B63" s="81"/>
      <c r="C63" s="81"/>
    </row>
    <row r="64" spans="1:649" x14ac:dyDescent="0.25">
      <c r="B64" s="81"/>
      <c r="C64" s="81"/>
    </row>
    <row r="65" spans="2:3" x14ac:dyDescent="0.25">
      <c r="B65" s="81"/>
      <c r="C65" s="81"/>
    </row>
    <row r="66" spans="2:3" x14ac:dyDescent="0.25">
      <c r="B66" s="81"/>
      <c r="C66" s="81"/>
    </row>
    <row r="67" spans="2:3" x14ac:dyDescent="0.25">
      <c r="B67" s="81"/>
      <c r="C67" s="81"/>
    </row>
    <row r="68" spans="2:3" x14ac:dyDescent="0.25">
      <c r="B68" s="81"/>
      <c r="C68" s="81"/>
    </row>
    <row r="69" spans="2:3" x14ac:dyDescent="0.25">
      <c r="B69" s="81"/>
      <c r="C69" s="81"/>
    </row>
  </sheetData>
  <mergeCells count="4">
    <mergeCell ref="B5:F5"/>
    <mergeCell ref="J5:N5"/>
    <mergeCell ref="A3:F3"/>
    <mergeCell ref="I3:N3"/>
  </mergeCells>
  <conditionalFormatting sqref="E7:E31">
    <cfRule type="cellIs" dxfId="5" priority="9" operator="lessThan">
      <formula>0</formula>
    </cfRule>
    <cfRule type="cellIs" dxfId="4" priority="10" operator="greaterThan">
      <formula>0</formula>
    </cfRule>
  </conditionalFormatting>
  <conditionalFormatting sqref="M7:M30">
    <cfRule type="cellIs" dxfId="3" priority="7" operator="lessThan">
      <formula>0</formula>
    </cfRule>
    <cfRule type="cellIs" dxfId="2" priority="8" operator="greaterThan">
      <formula>0</formula>
    </cfRule>
  </conditionalFormatting>
  <conditionalFormatting sqref="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1" orientation="portrait" r:id="rId1"/>
  <headerFooter>
    <oddHeader>&amp;CRanking de productos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E59-61A3-4B68-932D-16E0802979F4}">
  <sheetPr>
    <pageSetUpPr fitToPage="1"/>
  </sheetPr>
  <dimension ref="B2:Q35"/>
  <sheetViews>
    <sheetView view="pageBreakPreview" zoomScaleNormal="100" zoomScaleSheetLayoutView="100" workbookViewId="0">
      <selection activeCell="N18" sqref="N18"/>
    </sheetView>
  </sheetViews>
  <sheetFormatPr baseColWidth="10" defaultColWidth="11.5703125" defaultRowHeight="15" x14ac:dyDescent="0.25"/>
  <cols>
    <col min="1" max="1" width="11.5703125" style="104"/>
    <col min="2" max="2" width="39.42578125" style="104" customWidth="1"/>
    <col min="3" max="7" width="13" style="104" bestFit="1" customWidth="1"/>
    <col min="8" max="8" width="8.85546875" style="104" customWidth="1"/>
    <col min="9" max="9" width="13" style="104" bestFit="1" customWidth="1"/>
    <col min="10" max="10" width="8.28515625" style="104" customWidth="1"/>
    <col min="11" max="16384" width="11.5703125" style="104"/>
  </cols>
  <sheetData>
    <row r="2" spans="2:17" ht="21" x14ac:dyDescent="0.35">
      <c r="B2" s="119" t="s">
        <v>172</v>
      </c>
    </row>
    <row r="5" spans="2:17" ht="31.5" x14ac:dyDescent="0.25">
      <c r="C5" s="120">
        <v>2020</v>
      </c>
      <c r="D5" s="120">
        <v>2021</v>
      </c>
      <c r="E5" s="120">
        <v>2022</v>
      </c>
      <c r="F5" s="120">
        <v>2023</v>
      </c>
      <c r="G5" s="120">
        <v>2024</v>
      </c>
      <c r="H5" s="121" t="s">
        <v>173</v>
      </c>
      <c r="I5" s="133" t="s">
        <v>186</v>
      </c>
      <c r="J5" s="121" t="s">
        <v>174</v>
      </c>
    </row>
    <row r="6" spans="2:17" ht="18.75" x14ac:dyDescent="0.3">
      <c r="B6" s="122" t="s">
        <v>175</v>
      </c>
      <c r="C6" s="123">
        <v>3766</v>
      </c>
      <c r="D6" s="123">
        <v>4387</v>
      </c>
      <c r="E6" s="123">
        <v>4343</v>
      </c>
      <c r="F6" s="123">
        <v>4174</v>
      </c>
      <c r="G6" s="123">
        <v>4100</v>
      </c>
      <c r="H6" s="124">
        <v>100</v>
      </c>
      <c r="I6" s="123">
        <v>3636</v>
      </c>
      <c r="J6" s="124">
        <v>100</v>
      </c>
      <c r="K6" s="1"/>
      <c r="L6" s="1"/>
      <c r="M6" s="1"/>
      <c r="N6" s="1"/>
      <c r="O6" s="1"/>
      <c r="P6" s="1"/>
      <c r="Q6" s="1"/>
    </row>
    <row r="7" spans="2:17" x14ac:dyDescent="0.25">
      <c r="B7" s="125" t="s">
        <v>176</v>
      </c>
      <c r="C7" s="124">
        <v>2.2999999999999998</v>
      </c>
      <c r="D7" s="124">
        <v>16.5</v>
      </c>
      <c r="E7" s="124">
        <v>-1</v>
      </c>
      <c r="F7" s="124">
        <v>-3.9</v>
      </c>
      <c r="G7" s="124">
        <v>-1.8</v>
      </c>
      <c r="H7" s="124"/>
      <c r="I7" s="124">
        <v>-0.7</v>
      </c>
      <c r="J7" s="124"/>
    </row>
    <row r="8" spans="2:17" x14ac:dyDescent="0.25">
      <c r="B8" s="125" t="s">
        <v>177</v>
      </c>
      <c r="C8" s="126">
        <v>11357302.4</v>
      </c>
      <c r="D8" s="126">
        <v>12395371.4</v>
      </c>
      <c r="E8" s="126">
        <v>14148759.800000001</v>
      </c>
      <c r="F8" s="126">
        <v>13953962.6</v>
      </c>
      <c r="G8" s="126">
        <v>15802236.300000001</v>
      </c>
      <c r="H8" s="127">
        <v>100</v>
      </c>
      <c r="I8" s="126">
        <v>11991484</v>
      </c>
      <c r="J8" s="127">
        <v>100</v>
      </c>
      <c r="K8" s="113"/>
      <c r="L8" s="113"/>
      <c r="M8" s="113"/>
      <c r="N8" s="113"/>
      <c r="O8" s="113"/>
      <c r="Q8" s="113"/>
    </row>
    <row r="9" spans="2:17" x14ac:dyDescent="0.25">
      <c r="B9" s="125" t="s">
        <v>178</v>
      </c>
      <c r="C9" s="124">
        <v>0.4</v>
      </c>
      <c r="D9" s="124">
        <v>9.1</v>
      </c>
      <c r="E9" s="124">
        <v>14.1</v>
      </c>
      <c r="F9" s="124">
        <v>-1.4</v>
      </c>
      <c r="G9" s="124">
        <v>13.2</v>
      </c>
      <c r="H9" s="124"/>
      <c r="I9" s="124">
        <v>0.7</v>
      </c>
      <c r="J9" s="124"/>
    </row>
    <row r="10" spans="2:17" x14ac:dyDescent="0.25">
      <c r="B10" s="3"/>
    </row>
    <row r="11" spans="2:17" ht="31.5" x14ac:dyDescent="0.25">
      <c r="B11" s="3"/>
      <c r="C11" s="120">
        <v>2020</v>
      </c>
      <c r="D11" s="120">
        <v>2021</v>
      </c>
      <c r="E11" s="120">
        <v>2022</v>
      </c>
      <c r="F11" s="120">
        <v>2023</v>
      </c>
      <c r="G11" s="120">
        <v>2024</v>
      </c>
      <c r="H11" s="121" t="s">
        <v>173</v>
      </c>
      <c r="I11" s="133" t="s">
        <v>186</v>
      </c>
      <c r="J11" s="121" t="s">
        <v>179</v>
      </c>
    </row>
    <row r="12" spans="2:17" ht="21" x14ac:dyDescent="0.3">
      <c r="B12" s="122" t="s">
        <v>180</v>
      </c>
      <c r="C12" s="123">
        <v>1744</v>
      </c>
      <c r="D12" s="123">
        <v>1762</v>
      </c>
      <c r="E12" s="123">
        <v>1893</v>
      </c>
      <c r="F12" s="123">
        <v>1933</v>
      </c>
      <c r="G12" s="123">
        <v>2055</v>
      </c>
      <c r="H12" s="124">
        <v>50.1</v>
      </c>
      <c r="I12" s="123">
        <v>1998</v>
      </c>
      <c r="J12" s="124">
        <v>55</v>
      </c>
      <c r="K12" s="1"/>
      <c r="L12" s="1"/>
      <c r="M12" s="1"/>
      <c r="N12" s="1"/>
      <c r="O12" s="1"/>
      <c r="Q12" s="1"/>
    </row>
    <row r="13" spans="2:17" x14ac:dyDescent="0.25">
      <c r="B13" s="125" t="s">
        <v>176</v>
      </c>
      <c r="C13" s="124">
        <v>0.4</v>
      </c>
      <c r="D13" s="128">
        <v>1</v>
      </c>
      <c r="E13" s="124">
        <v>7.4</v>
      </c>
      <c r="F13" s="124">
        <v>2.1</v>
      </c>
      <c r="G13" s="124">
        <v>6.3</v>
      </c>
      <c r="H13" s="124"/>
      <c r="I13" s="124">
        <v>0.1</v>
      </c>
      <c r="J13" s="124"/>
    </row>
    <row r="14" spans="2:17" x14ac:dyDescent="0.25">
      <c r="B14" s="125" t="s">
        <v>177</v>
      </c>
      <c r="C14" s="129">
        <v>10534113.800000001</v>
      </c>
      <c r="D14" s="129">
        <v>11096863.6</v>
      </c>
      <c r="E14" s="129">
        <v>12823932.300000001</v>
      </c>
      <c r="F14" s="129">
        <v>12827902</v>
      </c>
      <c r="G14" s="129">
        <v>14854185.5</v>
      </c>
      <c r="H14" s="130">
        <v>94</v>
      </c>
      <c r="I14" s="129">
        <v>11338824.699999999</v>
      </c>
      <c r="J14" s="131">
        <v>94.6</v>
      </c>
      <c r="K14" s="113"/>
      <c r="L14" s="113"/>
      <c r="M14" s="113"/>
      <c r="N14" s="113"/>
      <c r="O14" s="113"/>
      <c r="Q14" s="113"/>
    </row>
    <row r="15" spans="2:17" x14ac:dyDescent="0.25">
      <c r="B15" s="125" t="s">
        <v>178</v>
      </c>
      <c r="C15" s="124">
        <v>0.4</v>
      </c>
      <c r="D15" s="124">
        <v>5.3</v>
      </c>
      <c r="E15" s="124">
        <v>15.6</v>
      </c>
      <c r="F15" s="128">
        <v>0</v>
      </c>
      <c r="G15" s="124">
        <v>15.8</v>
      </c>
      <c r="H15" s="124"/>
      <c r="I15" s="124">
        <v>1</v>
      </c>
      <c r="J15" s="124"/>
    </row>
    <row r="17" spans="2:6" x14ac:dyDescent="0.25">
      <c r="B17" s="104" t="s">
        <v>181</v>
      </c>
    </row>
    <row r="18" spans="2:6" ht="36.75" customHeight="1" x14ac:dyDescent="0.25">
      <c r="B18" s="174" t="s">
        <v>200</v>
      </c>
      <c r="C18" s="174"/>
      <c r="D18" s="174"/>
      <c r="E18" s="174"/>
      <c r="F18" s="174"/>
    </row>
    <row r="33" spans="2:7" x14ac:dyDescent="0.25">
      <c r="C33" s="3"/>
      <c r="D33" s="3"/>
      <c r="E33" s="3"/>
      <c r="F33" s="3"/>
      <c r="G33" s="3"/>
    </row>
    <row r="34" spans="2:7" x14ac:dyDescent="0.25">
      <c r="B34" s="3"/>
      <c r="C34" s="132"/>
      <c r="D34" s="132"/>
      <c r="E34" s="132"/>
      <c r="F34" s="132"/>
      <c r="G34" s="132"/>
    </row>
    <row r="35" spans="2:7" x14ac:dyDescent="0.25">
      <c r="B35" s="3"/>
      <c r="C35" s="132"/>
      <c r="D35" s="132"/>
      <c r="E35" s="132"/>
      <c r="F35" s="132"/>
      <c r="G35" s="132"/>
    </row>
  </sheetData>
  <mergeCells count="1">
    <mergeCell ref="B18:F18"/>
  </mergeCells>
  <pageMargins left="0.7" right="0.7" top="0.75" bottom="0.75" header="0.3" footer="0.3"/>
  <pageSetup paperSize="9" scale="86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Descripción</vt:lpstr>
      <vt:lpstr>Export-Import Provincias</vt:lpstr>
      <vt:lpstr>Ranking países</vt:lpstr>
      <vt:lpstr>Ranking capítulos</vt:lpstr>
      <vt:lpstr>Ranking productos</vt:lpstr>
      <vt:lpstr>Nº Exportadores</vt:lpstr>
      <vt:lpstr>Gráfico2</vt:lpstr>
      <vt:lpstr>Gráfico1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2025-10-27T10:01:43Z</cp:lastPrinted>
  <dcterms:created xsi:type="dcterms:W3CDTF">2019-11-04T11:31:27Z</dcterms:created>
  <dcterms:modified xsi:type="dcterms:W3CDTF">2025-12-09T09:19:54Z</dcterms:modified>
</cp:coreProperties>
</file>